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pesnica-my.sharepoint.com/personal/maja_bozic_pesnica_si/Documents/Namizje/OBČINA PESNICA - PROJEKTI IN INVESTICIJE/PROJEKTI/TRG PESNICA 2026/RAZPIS/"/>
    </mc:Choice>
  </mc:AlternateContent>
  <xr:revisionPtr revIDLastSave="0" documentId="8_{BA9EF650-CE84-4B0A-BA1F-AB36122B6308}" xr6:coauthVersionLast="47" xr6:coauthVersionMax="47" xr10:uidLastSave="{00000000-0000-0000-0000-000000000000}"/>
  <bookViews>
    <workbookView xWindow="-120" yWindow="-120" windowWidth="29040" windowHeight="15720" tabRatio="500" xr2:uid="{00000000-000D-0000-FFFF-FFFF00000000}"/>
  </bookViews>
  <sheets>
    <sheet name="SKUPNA REKAPITULACIJA" sheetId="1" r:id="rId1"/>
    <sheet name="Pripravljalna dela" sheetId="2" r:id="rId2"/>
    <sheet name="REKAP.OBRTNIŠKIH DEL" sheetId="40" r:id="rId3"/>
    <sheet name="Ravna streha" sheetId="31" r:id="rId4"/>
    <sheet name="Ključ. dela" sheetId="35" r:id="rId5"/>
    <sheet name="Spuščen strop" sheetId="36" r:id="rId6"/>
    <sheet name="Rekapitulacija EL" sheetId="42" r:id="rId7"/>
    <sheet name="Elektroinstalacije" sheetId="41" r:id="rId8"/>
  </sheets>
  <definedNames>
    <definedName name="CENA" localSheetId="4">'Ključ. dela'!$D$1:$D$59865</definedName>
    <definedName name="CENA" localSheetId="1">'Pripravljalna dela'!$D$4:$D$60102</definedName>
    <definedName name="CENA" localSheetId="3">'Ravna streha'!$D$1:$D$59911</definedName>
    <definedName name="CENA" localSheetId="2">'REKAP.OBRTNIŠKIH DEL'!$D$1:$D$60153</definedName>
    <definedName name="CENA" localSheetId="5">'Spuščen strop'!$D$1:$D$59871</definedName>
    <definedName name="CENA">'SKUPNA REKAPITULACIJA'!$D$1:$D$60169</definedName>
    <definedName name="KOLIC" localSheetId="4">'Ključ. dela'!$C$1:$C$59865</definedName>
    <definedName name="KOLIC" localSheetId="1">'Pripravljalna dela'!$C$4:$C$60102</definedName>
    <definedName name="KOLIC" localSheetId="3">'Ravna streha'!$C$1:$C$59911</definedName>
    <definedName name="KOLIC" localSheetId="2">'REKAP.OBRTNIŠKIH DEL'!$C$1:$C$60153</definedName>
    <definedName name="KOLIC" localSheetId="5">'Spuščen strop'!$C$1:$C$59871</definedName>
    <definedName name="KOLIC">'SKUPNA REKAPITULACIJA'!$C$1:$C$60169</definedName>
    <definedName name="_xlnm.Print_Area" localSheetId="7">Elektroinstalacije!$A$1:$H$100</definedName>
    <definedName name="_xlnm.Print_Area" localSheetId="4">'Ključ. dela'!$A$1:$F$57</definedName>
    <definedName name="_xlnm.Print_Area" localSheetId="1">'Pripravljalna dela'!$A$1:$F$28</definedName>
    <definedName name="_xlnm.Print_Area" localSheetId="3">'Ravna streha'!$A$1:$F$45</definedName>
    <definedName name="_xlnm.Print_Area" localSheetId="2">'REKAP.OBRTNIŠKIH DEL'!$A$1:$F$27</definedName>
    <definedName name="_xlnm.Print_Area" localSheetId="0">'SKUPNA REKAPITULACIJA'!$A$1:$F$41</definedName>
    <definedName name="_xlnm.Print_Titles" localSheetId="4">'Ključ. dela'!$1:$1</definedName>
    <definedName name="_xlnm.Print_Titles" localSheetId="1">'Pripravljalna dela'!#REF!</definedName>
    <definedName name="_xlnm.Print_Titles" localSheetId="3">'Ravna streha'!$1:$1</definedName>
    <definedName name="_xlnm.Print_Titles" localSheetId="2">'REKAP.OBRTNIŠKIH DEL'!#REF!</definedName>
    <definedName name="_xlnm.Print_Titles" localSheetId="5">'Spuščen strop'!$1:$1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83" i="41" l="1"/>
  <c r="H63" i="41"/>
  <c r="H46" i="41"/>
  <c r="H29" i="41"/>
  <c r="H8" i="41"/>
  <c r="H7" i="41"/>
  <c r="H6" i="41"/>
  <c r="H5" i="41"/>
  <c r="H97" i="41"/>
  <c r="H98" i="41"/>
  <c r="H96" i="41"/>
  <c r="H95" i="41"/>
  <c r="H94" i="41"/>
  <c r="H93" i="41"/>
  <c r="H100" i="41" s="1"/>
  <c r="H92" i="41"/>
  <c r="H91" i="41"/>
  <c r="H90" i="41"/>
  <c r="H89" i="41"/>
  <c r="H81" i="41"/>
  <c r="H80" i="41"/>
  <c r="H79" i="41"/>
  <c r="H78" i="41"/>
  <c r="H77" i="41"/>
  <c r="H76" i="41"/>
  <c r="H75" i="41"/>
  <c r="H74" i="41"/>
  <c r="H73" i="41"/>
  <c r="H72" i="41"/>
  <c r="H71" i="41"/>
  <c r="H70" i="41"/>
  <c r="H69" i="41"/>
  <c r="H59" i="41"/>
  <c r="H55" i="41"/>
  <c r="H53" i="41"/>
  <c r="H37" i="41"/>
  <c r="H27" i="41"/>
  <c r="H26" i="41"/>
  <c r="H25" i="41"/>
  <c r="H24" i="41"/>
  <c r="H23" i="41"/>
  <c r="H22" i="41"/>
  <c r="H21" i="41"/>
  <c r="H20" i="41"/>
  <c r="H19" i="41"/>
  <c r="H18" i="41"/>
  <c r="H17" i="41"/>
  <c r="F39" i="36"/>
  <c r="F42" i="36" s="1"/>
  <c r="F54" i="35"/>
  <c r="F52" i="35"/>
  <c r="F27" i="2"/>
  <c r="F29" i="1" s="1"/>
  <c r="F47" i="35"/>
  <c r="F56" i="35" s="1"/>
  <c r="F43" i="31"/>
  <c r="F41" i="31"/>
  <c r="F39" i="31"/>
  <c r="F37" i="31"/>
  <c r="F35" i="31"/>
  <c r="F28" i="31"/>
  <c r="B14" i="42"/>
  <c r="B53" i="41"/>
  <c r="B55" i="41"/>
  <c r="B59" i="41" s="1"/>
  <c r="H9" i="41" l="1"/>
  <c r="H10" i="41" s="1"/>
  <c r="F23" i="40"/>
  <c r="F45" i="31"/>
  <c r="F22" i="40" s="1"/>
  <c r="F24" i="40"/>
  <c r="E14" i="42" l="1"/>
  <c r="E16" i="42" s="1"/>
  <c r="F25" i="40"/>
  <c r="F30" i="1" l="1"/>
  <c r="F31" i="1"/>
  <c r="F33" i="1" l="1"/>
  <c r="F34" i="1" s="1"/>
  <c r="F35" i="1" s="1"/>
  <c r="F36" i="1" l="1"/>
  <c r="F37" i="1" s="1"/>
  <c r="F38" i="1" l="1"/>
  <c r="F39" i="1" s="1"/>
</calcChain>
</file>

<file path=xl/sharedStrings.xml><?xml version="1.0" encoding="utf-8"?>
<sst xmlns="http://schemas.openxmlformats.org/spreadsheetml/2006/main" count="417" uniqueCount="275">
  <si>
    <t>invest :</t>
  </si>
  <si>
    <t>obj :</t>
  </si>
  <si>
    <t>A.</t>
  </si>
  <si>
    <t>B.</t>
  </si>
  <si>
    <t>SKUPAJ:</t>
  </si>
  <si>
    <t>NEPREDVIDENA DELA (5%)</t>
  </si>
  <si>
    <t>SKUPAJ Z NEPREDVIDENIMI DELI :</t>
  </si>
  <si>
    <t>V S E  S K U P A J  z DDV:</t>
  </si>
  <si>
    <t xml:space="preserve">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t>
  </si>
  <si>
    <t xml:space="preserve">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</si>
  <si>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t>
  </si>
  <si>
    <t xml:space="preserve">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 </t>
  </si>
  <si>
    <t xml:space="preserve">V enotni ceni mora biti zajeto: 
</t>
  </si>
  <si>
    <t>▪ Ograditev in zavarovanje gradbišča (postavitev zaščitnih ograj).</t>
  </si>
  <si>
    <t xml:space="preserve">▪ Namestitev kontejnerja za gradbene odpadke.
</t>
  </si>
  <si>
    <t xml:space="preserve">▪ Izdelava gradbiščne in predstavitvene table in opozorilnih tabel. 
</t>
  </si>
  <si>
    <t xml:space="preserve">▪ Stroški za porabo vode in elektrike na gradbišču. 
</t>
  </si>
  <si>
    <t xml:space="preserve">▪ Dobava, postavitev, odstranitev in najemnina ročnih gasilnih aparatov in opreme.
</t>
  </si>
  <si>
    <t xml:space="preserve">▪ Namestitev pripomočkov za nudenje prve pomoči za delavce na gradbišču – ocena. </t>
  </si>
  <si>
    <t xml:space="preserve">▪ Čiščenje ceste zaradi nanosa umazanije na cesto. 
</t>
  </si>
  <si>
    <t xml:space="preserve">▪ Zavarovanje vseh nevarnih mest v različnih fazah gradnje ter zaščita objekta proti umazaniji in poškodbam 
</t>
  </si>
  <si>
    <t xml:space="preserve">▪ Odvoz materiala v trajno deponijo do 15 km ter plačilo stroškov odlaganja in obdelave odpadkov na trajni deponiji
</t>
  </si>
  <si>
    <t xml:space="preserve">▪ Zagotovitev skupnega varovalnega ukrepa za zagotavljanje zaščite pred padci z višin 
</t>
  </si>
  <si>
    <t xml:space="preserve">▪ Izvedba meritev emisij hrupa, prahu in delovnih pogojev zaposlenih 
</t>
  </si>
  <si>
    <t xml:space="preserve">▪ Pregledi, preizkusi delovnih strojev, opreme in izvedba elektro meritev ter pridobitev listin o ustreznosti za varno delo 
</t>
  </si>
  <si>
    <t xml:space="preserve">▪ Izdaja atestov, dokazil o skladnosti in navodil za obratovanje in delovanje za vse vgrajene elemente in materiale ter poučitev uporabnika o delovanju 
 </t>
  </si>
  <si>
    <t>▪ Vse potrebne transporte do mesta vgrajevanja</t>
  </si>
  <si>
    <t>▪ Skladiščenje materiala na gradbišču</t>
  </si>
  <si>
    <t>▪ Vse potrebno delo in material do končnega izdelka</t>
  </si>
  <si>
    <t>▪ Vsa potrebna pomožna sredstva na objektu kot so lestve, odri,…</t>
  </si>
  <si>
    <t>▪ Čiščenje delovišča med gradnjo in po končanih delih in odvoz odpadkov v stalno deponijo</t>
  </si>
  <si>
    <t>pozicija</t>
  </si>
  <si>
    <t xml:space="preserve">                           opis                                                       </t>
  </si>
  <si>
    <t>enota</t>
  </si>
  <si>
    <t>količina</t>
  </si>
  <si>
    <t>cena/enoto</t>
  </si>
  <si>
    <t xml:space="preserve">znesek    </t>
  </si>
  <si>
    <t>1.</t>
  </si>
  <si>
    <t>2.</t>
  </si>
  <si>
    <t>a./</t>
  </si>
  <si>
    <t>kom</t>
  </si>
  <si>
    <t>b./</t>
  </si>
  <si>
    <t>3.</t>
  </si>
  <si>
    <t>4.</t>
  </si>
  <si>
    <t>5.</t>
  </si>
  <si>
    <t>6.</t>
  </si>
  <si>
    <t>SPLOŠNI OPIS</t>
  </si>
  <si>
    <t>ENOTNA CENA MORA VSEBOVATI:</t>
  </si>
  <si>
    <t>▪ vsa potrebna pripravljalna dela</t>
  </si>
  <si>
    <t>▪ merjenje na objektu</t>
  </si>
  <si>
    <t>▪ vse potrebno delo do končnega izdelka</t>
  </si>
  <si>
    <t>▪ usklajevanje z osnovnim načrtom in posvetovanje z odgovornim projektantom in naročnikom</t>
  </si>
  <si>
    <t>▪ terminsko usklajevanje del z ostalimi izvajalci na objektu</t>
  </si>
  <si>
    <t>▪ popravilo eventuelno povzročene škode ostalim izvajalcem na gradbišču</t>
  </si>
  <si>
    <t>▪ plačilo komunalnega prispevka za stalno mestno deponijo odpadnega materiala</t>
  </si>
  <si>
    <t>▪ vsa potrebna higijensko tehnična preventivna zaščita delavcev na gradbišču</t>
  </si>
  <si>
    <t>▪ vsa potrebna pomožna sredstva za vgrajevanje na objektu kot so lestve, odri in podobno</t>
  </si>
  <si>
    <t>▪ čiščenje prostorov po končanih delih in odvoz odpadnega meteriala na stalno mestno deponijo</t>
  </si>
  <si>
    <t>▪ faznost izgradnje</t>
  </si>
  <si>
    <t>Enotna cena mora zajeti izdelavo vseh potrebnih detajlov in dopolnih del, ki jih je potrebno izvesti za dokončanje posameznih del, tudi če potrebni detajli in zaključki niso podrobno navedeni in opisani v popisu del, in so ta dopolnila nujna za pravilno funkcioniranje posameznih sistemov in elementov objekta.</t>
  </si>
  <si>
    <t xml:space="preserve"> </t>
  </si>
  <si>
    <t>Tolerance gladkosti in enakomernosti površin morajo ustrezati veljavnemu standardu, za povečane zahteve.</t>
  </si>
  <si>
    <t>▪ vse potrebne transporte do mesta vgrajevanja</t>
  </si>
  <si>
    <t>▪ skladiščenje materiala na gradbišču</t>
  </si>
  <si>
    <t>▪ preizkušanje kvalitete za vse materiale, ki se vgrajujejo in dokazovanje kvalitete z atesti</t>
  </si>
  <si>
    <t>▪ ves potreben glavni, pomožni, pritrdilni in vezni material</t>
  </si>
  <si>
    <t>▪ vsa potrebna pomožna delovna sredstva za vgrajevanje na objektu kot so odri, lestve in podobno</t>
  </si>
  <si>
    <t>kg</t>
  </si>
  <si>
    <t xml:space="preserve">Izvajalec izolacijskih del mora preučiti z načrtom zahtevane tehnične karakteristike, za predvidene hidro in toplotne izolacije. </t>
  </si>
  <si>
    <t>Vgradijo se lahko samo proizvodi, katere je predhodno s podpisom potrdil projektant.</t>
  </si>
  <si>
    <t>OBČINA PESNICA</t>
  </si>
  <si>
    <t>Pesnica pri Mariboru 43a,</t>
  </si>
  <si>
    <t>2211 Pesnica pri Mariboru</t>
  </si>
  <si>
    <t>D D V  (22%)</t>
  </si>
  <si>
    <t>Za proizvode, predvidene za vgradnjo, mora izvajalec izdelati tehnični načrt, katerega mora pregledati in s podpisom potditi projektant.</t>
  </si>
  <si>
    <t>B/I.  RAVNE STREHE</t>
  </si>
  <si>
    <t xml:space="preserve">Dobava in montaža varnostnih stranskih izlivnikov premera 5 in dolžine 60 cm in njihovo homogeno zvarjenje z osnovno hidroizolacijo ravne strehe komplet s potrebnim delom in materialom. Izdelava po detajlu arhitekta. </t>
  </si>
  <si>
    <t>RAVNE STREHE SKUPAJ :</t>
  </si>
  <si>
    <t>▪ toplotna izolacija (EPS 150 deb.  15+10 cm, WS 25) položena dvoslojno z zamikanjem, medsebojno lepljena po sistemu zavetrovanja</t>
  </si>
  <si>
    <t>▪ samolepilni bitumenski sloj npr. Bauder TEC  KSA DUO deb. 3 mm</t>
  </si>
  <si>
    <t>▪ visoko elastomerni bitumenski varilni trak deb. 5,2 mm s posutjem npr. Bauder  Flex KSE Schiefer (postopek polnega lepljenja</t>
  </si>
  <si>
    <t>Dobava materiala in naprava hidro izolacije na ravni nepohodni strehi nadstrešnic komplet z izvedbo vseh zaključkov, obdelavo prebojev skozi streho in obdelavo žlot v sistemu ravne strehe v naslednji sestavi: na jekleno konstrukcijo izdelati in položiti:</t>
  </si>
  <si>
    <t>▪ lesene letve 5/8 cm pritrjene na jekleno konstrukcijo</t>
  </si>
  <si>
    <t>▪ leseni opaž deb. 20 mm</t>
  </si>
  <si>
    <t xml:space="preserve">Enako, kot postavka št. 5 samo pokrivanje strešnih atik razvite širine 41 cm </t>
  </si>
  <si>
    <t>Doplačilo za izvedbo žleba v sistemu ravne strehe nadstrešnic. Žleb razvite širine 31 cm</t>
  </si>
  <si>
    <t xml:space="preserve">Izdelava, dobava in montaža odtočnih cevi okrogle oblike premera 100 mm za odvod vode iz točkovnih vtočnikov ravne strehe nadstrešnic.  Ves pritrdilni material iz nerjavečih profilov. Odtočne cevi iz pocinkane prašno barvane pločevine in fazonskih kosov v vodotesni izvedbi spodaj s kolenom priključene na peskolove (peskolovi so predmet projekta ureditve okolja), zgoraj cevi priključene na vtočnike premera 100 mm. </t>
  </si>
  <si>
    <t>Izvajalec mora v ponudbi upoštevati uporabo uporabo standardnih, na tržišču preverjenih izdelkov in materialov, z priznanimi certifikati SIST, z upoštevanjem tehničnih zahtev in detajlov projektanta (razen če ni drugače navedeno)!</t>
  </si>
  <si>
    <t>Statična stabilnost</t>
  </si>
  <si>
    <t>▪ izdelava tehnoloških risb za proizvodnjo, z detajli</t>
  </si>
  <si>
    <t>▪ izdelava vseh izračunov vezanih na izdelavo elementov, potrebnih za doseganje predpisanih zahtev</t>
  </si>
  <si>
    <t>▪ preiskušnja posameznih elementov in dokazovanje kvalitete z atesti</t>
  </si>
  <si>
    <t>▪ ves potreben glavni, pomožni, nerjaveči pritrdilni in vezni material</t>
  </si>
  <si>
    <t>▪ vse potrebno delo, od pripravljalnih del do finalnega izdelka</t>
  </si>
  <si>
    <t>▪ izdelava vseh potrebnih zaključkov</t>
  </si>
  <si>
    <t>▪ izdelava elementov v delavnici in montaža na objektu</t>
  </si>
  <si>
    <t>▪ finalna obdelava elementov po opisu</t>
  </si>
  <si>
    <t>▪ čiščenje prostorov po končanih delih in odvoz odpadnega meteriala na stalno komunalno deponijo</t>
  </si>
  <si>
    <t>▪ plačilo komunalnega prispevka za stalno komunalno deponijo odpadnega materiala</t>
  </si>
  <si>
    <t>B/II.  KLJUČAVNIČARSKA DELA</t>
  </si>
  <si>
    <t>Vsi elementi jeklene konstrukcije morajo biti izdelani strokovno in kvalitetno in iz materiala in dimenzij kot je navedeno v analizi konstrukcije objekta. Vsi elementi morajo biti izvedeni in vgrajeni tehnično pravilno in po pravilih stroke.</t>
  </si>
  <si>
    <t xml:space="preserve">Sidranje elementov jeklene konstrukcije v nosilno konstrukcijo objekta je izvesti z elementi in na način kot je navedeno v analizi konstrukcije objekta. </t>
  </si>
  <si>
    <t>Kvaliteta jekla mora biti po načrtu gradbenih konstrukcij.</t>
  </si>
  <si>
    <t>Po končani montaži na objektu, pred izdelavo finalne površinske obdelave, je na jeklenih konstrukcijah, ki so v končni fazi vidne, vse zvare brusiti gladko in ravno do površine profila.</t>
  </si>
  <si>
    <t>Vsa jeklena konstrukcija je zaščitena proti koroziji, zaščito je izvesti na način, odvisno od vrste konstrukcije, mesta vgradnje in izbranega sistema finalnega površinskega premaza:</t>
  </si>
  <si>
    <t>- čiščenje vseh površin pred montažo s peskanjem obdelave Sa 2,5 po SIS 055900/1967 in odpraševanje</t>
  </si>
  <si>
    <t>- temeljna barva v debelini sloja minimalno 30 mikronov kot osnovni antikozivni premaz izveden v obratu</t>
  </si>
  <si>
    <t>- finalna površinska obdelava s pleskanjem</t>
  </si>
  <si>
    <t>Izvedba in izbran sistem zaščite mora ustrezati pravilniku o tehničnih merah in pogojih za zaščito kovinske konstrukcije pred korozijo, Ul. SFRJ št. 32/70 ali SIST EN ISO 12944.</t>
  </si>
  <si>
    <t>Vsi elementi ključavničarskih del morajo biti izdelani strokovno in kvalitetno po detajlih in iz materiala kot je navedeno v opisu. Ves vgrajeni material mora po kvaliteti ustrezati veljavnim tehničnim predpisom in normam.</t>
  </si>
  <si>
    <t xml:space="preserve">Elementi za vgrajevanje ključavničarskih izdelkov (vijaki, sidra in drugo) morajo biti takih dimenzij in nosilnosti, da ustrezajo obremenitvam, za katere so namenjeni. </t>
  </si>
  <si>
    <t xml:space="preserve">Delavniško dokumentacijo za proizvodnjo mora izvajalec del izdelati v skladu s projektno dokumentacijo. </t>
  </si>
  <si>
    <t>V kolikor želi izvajalec prilagoditi izvedbo svoji tehnologiji, mora izdelati ustrezno projektno dokumentacijo z detajli, katero morata pregledati in s podpisom potrditi odgovorni projektant in naročnik.</t>
  </si>
  <si>
    <t>Izvajanje na objektu se lahko začne, ko odgovorni projektant in naročnik s podpisom potrdita risbe.</t>
  </si>
  <si>
    <t>Vsi elementi morajo biti izvedeni in vgrajeni tehnično pravilno in po pravilih stroke.</t>
  </si>
  <si>
    <t>Sestavni del Ključavničarskih del je tudi pokrivanje stika elementa s konstrukcijo v katero se vgrajujejo, na način ki ga določi izvajalec del v tehnoloških risbah za proizvodnjo.</t>
  </si>
  <si>
    <t>▪ izdelava delavniških risb za proizvodnjo s potrebnimi detajli</t>
  </si>
  <si>
    <t>▪ vsklajevanje z osnovnim načrtom in posvetovanje z odgovornim projektantom in naročnikom</t>
  </si>
  <si>
    <t>▪ vse potrebno delo do končnega izdelka in montaže na objektu</t>
  </si>
  <si>
    <t>▪ vse potrebne transporte do mesta ugrajevanja</t>
  </si>
  <si>
    <t>▪ finalna površinska obdelava elementov po opisu</t>
  </si>
  <si>
    <t>Izvedba konstrukcij po delavniških načrtih in po statičnem računu. Količina ocenjena!</t>
  </si>
  <si>
    <t xml:space="preserve">Opomba : Jeklena nosilna konstrukcija po shemi projektanta in po detajlu dobavitelja. </t>
  </si>
  <si>
    <t>KLJUČAVNIČARSKA DELA SKUPAJ :</t>
  </si>
  <si>
    <t xml:space="preserve">Dobava in vgraditev tipskih točkovnih strešnih kvalitetnih požiralnikov meteorne vode za ravne strehe, za vgraditev v hidroizolacijski sloj. Požiralniki  zaščiteni zmrežico, vgrajene imajo kable za ogrevanje v zimskem času (proti zmrzovanju). Preboj skozi strešno ploščo je izveden vodotesno, s  priključkom na vertikalne odtočne cevi nadstrešnic. Obračun po komadih. (npr. tipski požiralniki ACO ali po izbranem strešnem sistemu) -  strešni požiralnik premera 100 mm. </t>
  </si>
  <si>
    <t>Material za izdelavo mora ustrezati vsem predpisom in zahtevam (profili kvalitete S 235 JR). Vsi jekleni izdelki morajo biti antikorozijsko zaščiteni z vročim cinkanjem v debelini minmalno 80 mikronov in barvani z barvo po izbiri projektanta. Vsi zvari morajo biti fino obrušeni in zaščiteni. Obračun v kg z upoštevanjem spojnega in pritrdilnega materiala.</t>
  </si>
  <si>
    <t>Vsi montažni stropovi morajo biti izdelani v skladu z veljavnimi SIST normativi in tehničnimi predpisi.</t>
  </si>
  <si>
    <t>Podkonstrukcijski profili morajo biti postavljeni v takem rastru in takih dimenzij, da prenesejo vse statične in dinamične obremenitve in obremenitve opreme pritrjene na stene.</t>
  </si>
  <si>
    <t>Dimenzijo  profilov in raster mora definirati dobavitelj glede na svojo tehnologijo ter zahtevane tehnične karakteristike stropa, z upoštevanjem  elementov instalacij ter ostalih detajlov.</t>
  </si>
  <si>
    <t>V kolikor želi izvajalec prilagoditi izvedbo svoji tehnologiji, mora izdelati ustrezno delavniško dokumentacijo z detajli, katero morata pregledati in s podpisom potrditi odgovorni projektant in naročnik.</t>
  </si>
  <si>
    <t>Poleg osnovnega, je sestavni del izvedbe montažnih pregradnih stropov tudi:</t>
  </si>
  <si>
    <t>- izvedbe stikov montažnih stropov  z zidanimi in betonskimi stenami in stebri, izvedeni po tehnologiji izvajalca  vsemi potrebnimi tesnili in polnili s tesnilnim materialom</t>
  </si>
  <si>
    <t>- bandažiranje stikov mavčno kartonskih plošč medsebojno</t>
  </si>
  <si>
    <t>Dimenzijo  profilov in raster mora definirati dobavitelj glede na tehnične karakteristike stropa, z upoštevanjem  elementov instalacij ter ostalih detajlov.</t>
  </si>
  <si>
    <t>▪ izdelava in izrez odprtin za vgradnjo inštalacijskih in drugih elementov v strop</t>
  </si>
  <si>
    <t>OBEŠENI STROPOVI SKUPAJ :</t>
  </si>
  <si>
    <t>V strope so vgrajene luči po projektu elektro instalacij. Izdelavo in ojačitev odprtin za zgoraj navedene elemente elektro instalacij zajeti v tej postavki.</t>
  </si>
  <si>
    <t>OBRTNIŠKA DELA</t>
  </si>
  <si>
    <t>B.)      REKAPITULACIJA OBRTNIŠKIH DEL</t>
  </si>
  <si>
    <t>B/I.</t>
  </si>
  <si>
    <t>RAVNE STREHE</t>
  </si>
  <si>
    <t>KLJUČAVNIČARSKA DELA</t>
  </si>
  <si>
    <t xml:space="preserve">B/II. </t>
  </si>
  <si>
    <t>SPUŠČEN STROP</t>
  </si>
  <si>
    <t xml:space="preserve">B/III.  OBEŠENI STROPOVI </t>
  </si>
  <si>
    <t>B/III.</t>
  </si>
  <si>
    <t>OBRTNIŠKA DELA SKUPAJ:</t>
  </si>
  <si>
    <t>Izdelava, dobava in montaža dveh (2) stebrov jeklene  konstrukcije z integriranim vertikalnim odtokom (jeklena cev DN110). Profil po specifikaciji (glej načrt konstrukcije). Kovinski stebri sidrani v AB konstrukcije po detajlu projektanta konstrukcije. Razpored in dimenzije profilov  po statičnem računu.</t>
  </si>
  <si>
    <t>jeklena konstrukcija nadstrešnice - sklop 1 po načrtu konstrukcije komplet vroče cinkano =408,30 m2</t>
  </si>
  <si>
    <t>jeklena konstrukcija nadstrešnice - sklop 2 po načrtu konstrukcije komplet vroče cinkano =171,5</t>
  </si>
  <si>
    <t>julij 2026</t>
  </si>
  <si>
    <t>TRG PESNICA - Nadkritje dela ploščadi</t>
  </si>
  <si>
    <t>PRIPRAVLJALNA DELA</t>
  </si>
  <si>
    <t>A/ PRIPRAVLJALNA DELA</t>
  </si>
  <si>
    <t>kmpl.</t>
  </si>
  <si>
    <t xml:space="preserve">SKUPNA REKAPITULACIJA DEL </t>
  </si>
  <si>
    <t>SKUPAJ - OSTALA DELA</t>
  </si>
  <si>
    <t>kpl</t>
  </si>
  <si>
    <t>ur</t>
  </si>
  <si>
    <t>Projektantski nadzor - reševanje detajlev dokončanja del s strani projektanta po veljavni tarifi IZS.</t>
  </si>
  <si>
    <t>Vris sprememb v PZI dokumentacijo za pripravo PID in predaja odgovornemu projektantu - električne instalalcije in oprema</t>
  </si>
  <si>
    <t>Navodila za uporabo s strani izvajalca</t>
  </si>
  <si>
    <t>Uvajanje in šolanje uporabnika</t>
  </si>
  <si>
    <t>Označevanje vseh kablov z napisnimi ploščicami in dvema vezicama</t>
  </si>
  <si>
    <t>Meritve strelovoda, preizkus in pregled ozemljitev in izdaja certifikata.</t>
  </si>
  <si>
    <t>Meritve električnih inštalalcij, preizkus in pregled ozemljitev in izdaja certifikata.</t>
  </si>
  <si>
    <t>Uporaba dvigal, lestev,…</t>
  </si>
  <si>
    <t>Transportni stroški</t>
  </si>
  <si>
    <t>Pripravljalna dela</t>
  </si>
  <si>
    <t>Znesek (EUR)</t>
  </si>
  <si>
    <t>Cena (EUR)</t>
  </si>
  <si>
    <t>Količina</t>
  </si>
  <si>
    <t>Enota</t>
  </si>
  <si>
    <t>Opis postavke</t>
  </si>
  <si>
    <t>Zap. št.</t>
  </si>
  <si>
    <t>OSTALA DELA</t>
  </si>
  <si>
    <t>F.1</t>
  </si>
  <si>
    <t>SKUPAJ - Ozemljitev in strelovod</t>
  </si>
  <si>
    <t xml:space="preserve">Transportni in manipulativni stroški  
</t>
  </si>
  <si>
    <t xml:space="preserve">Drobni in montažni material 
</t>
  </si>
  <si>
    <t>kos</t>
  </si>
  <si>
    <r>
      <t xml:space="preserve">Dobava in montaža sponke </t>
    </r>
    <r>
      <rPr>
        <b/>
        <sz val="10"/>
        <rFont val="Swis721 Cn BT"/>
        <family val="2"/>
      </rPr>
      <t xml:space="preserve">KON01 + svorniki (Rf-V) </t>
    </r>
    <r>
      <rPr>
        <sz val="10"/>
        <rFont val="Swis721 Cn BT"/>
        <family val="2"/>
      </rPr>
      <t xml:space="preserve">iz nerjavečega jekla za izvedbo vijačnih merilnih  spojev med ploščatimi strelovodnimi vodniki ter kovinskimi konstrukcijami. 
Proizvajalec HERMI
</t>
    </r>
  </si>
  <si>
    <r>
      <t xml:space="preserve">Dobava in montaža sponke </t>
    </r>
    <r>
      <rPr>
        <b/>
        <sz val="10"/>
        <rFont val="Swis721 Cn BT"/>
        <family val="2"/>
      </rPr>
      <t xml:space="preserve">KON01 (Rf-V) </t>
    </r>
    <r>
      <rPr>
        <sz val="10"/>
        <rFont val="Swis721 Cn BT"/>
        <family val="2"/>
      </rPr>
      <t xml:space="preserve">iz nerjavečega jekla za izvedbo spojev med ploščatim strelovodnim vodniki. 
Proizvajalec HERMI
</t>
    </r>
  </si>
  <si>
    <t>m</t>
  </si>
  <si>
    <r>
      <t xml:space="preserve">Dobava in montaža okroglega aluminijastega strelovodnega vodnika </t>
    </r>
    <r>
      <rPr>
        <b/>
        <sz val="10"/>
        <rFont val="Swis721 Cn BT"/>
        <family val="2"/>
      </rPr>
      <t>AH1</t>
    </r>
    <r>
      <rPr>
        <sz val="10"/>
        <rFont val="Swis721 Cn BT"/>
        <family val="2"/>
      </rPr>
      <t xml:space="preserve"> Al fi 8mm na tipske strelovodne nosilne elemente. 
Proizvajalec HERMI
</t>
    </r>
  </si>
  <si>
    <r>
      <t xml:space="preserve">Dobava in montaža oznak merilnih mest </t>
    </r>
    <r>
      <rPr>
        <b/>
        <sz val="10"/>
        <rFont val="Swis721 Cn BT"/>
        <family val="2"/>
      </rPr>
      <t>MŠ (Rf-V).</t>
    </r>
    <r>
      <rPr>
        <sz val="10"/>
        <rFont val="Swis721 Cn BT"/>
        <family val="2"/>
      </rPr>
      <t xml:space="preserve"> 
Proizvajalec HERMI
</t>
    </r>
  </si>
  <si>
    <r>
      <t xml:space="preserve">Dobava in montaža sponke </t>
    </r>
    <r>
      <rPr>
        <b/>
        <sz val="10"/>
        <rFont val="Swis721 Cn BT"/>
        <family val="2"/>
      </rPr>
      <t>KON03 + svorniki (Rf-V)</t>
    </r>
    <r>
      <rPr>
        <sz val="10"/>
        <rFont val="Swis721 Cn BT"/>
        <family val="2"/>
      </rPr>
      <t xml:space="preserve"> iz nerjavečega jekla za izvedbo vijačnih merilnih  spojev med okroglimi strelovodnimi vodniki ter kovinskimi konstrukcijami. 
Proizvajalec HERMI
</t>
    </r>
  </si>
  <si>
    <r>
      <t xml:space="preserve">Dobava in montaža odkapnika </t>
    </r>
    <r>
      <rPr>
        <b/>
        <sz val="10"/>
        <rFont val="Swis721 Cn BT"/>
        <family val="2"/>
      </rPr>
      <t xml:space="preserve">KON21 (Rf-V) </t>
    </r>
    <r>
      <rPr>
        <sz val="10"/>
        <rFont val="Swis721 Cn BT"/>
        <family val="2"/>
      </rPr>
      <t xml:space="preserve">za preprečitev zatekanja vode v steno po strelovodnem vodniku v primeru podometnih vertikalnih odvodov. 
Proizvajalec HERMI
</t>
    </r>
  </si>
  <si>
    <r>
      <t xml:space="preserve">Dobava in montaža kontaktne sponke </t>
    </r>
    <r>
      <rPr>
        <b/>
        <sz val="10"/>
        <rFont val="Swis721 Cn BT"/>
        <family val="2"/>
      </rPr>
      <t>KON05 (Rf-V)</t>
    </r>
    <r>
      <rPr>
        <sz val="10"/>
        <rFont val="Swis721 Cn BT"/>
        <family val="2"/>
      </rPr>
      <t xml:space="preserve"> iz nerjavečega jekla za izvedbo kontaktnih spojev med strelovodnim vodnikom AH1 Al fi 8mm in pločevinastimi deli. 
Proizvajalec HERMI
</t>
    </r>
  </si>
  <si>
    <r>
      <t xml:space="preserve">Dobava in montaža sponke </t>
    </r>
    <r>
      <rPr>
        <b/>
        <sz val="10"/>
        <rFont val="Swis721 Cn BT"/>
        <family val="2"/>
      </rPr>
      <t>KON04 A SIMPLE (Rf-V)</t>
    </r>
    <r>
      <rPr>
        <sz val="10"/>
        <rFont val="Swis721 Cn BT"/>
        <family val="2"/>
      </rPr>
      <t xml:space="preserve"> iz nerjavečega jekla za medsebojno spajanje/podaljševanje okroglih strelovodnih vodnikov. 
Proizvajalec HERMI
</t>
    </r>
  </si>
  <si>
    <r>
      <t xml:space="preserve">Dobava in montaža zidnega nosilnega elementa </t>
    </r>
    <r>
      <rPr>
        <b/>
        <sz val="10"/>
        <rFont val="Swis721 Cn BT"/>
        <family val="2"/>
      </rPr>
      <t>SON16 (Rf-V)</t>
    </r>
    <r>
      <rPr>
        <sz val="10"/>
        <rFont val="Swis721 Cn BT"/>
        <family val="2"/>
      </rPr>
      <t xml:space="preserve"> iz nerjavečega jekla</t>
    </r>
    <r>
      <rPr>
        <b/>
        <sz val="10"/>
        <rFont val="Swis721 Cn BT"/>
        <family val="2"/>
      </rPr>
      <t xml:space="preserve"> </t>
    </r>
    <r>
      <rPr>
        <sz val="10"/>
        <rFont val="Swis721 Cn BT"/>
        <family val="2"/>
      </rPr>
      <t xml:space="preserve">za pritrjevanje strelovodnega vodnika AH1 Al fi 8mm na fasadne pločevinaste panele. 
Proizvajalec HERMI
</t>
    </r>
  </si>
  <si>
    <r>
      <t xml:space="preserve">Dobava in montaža strešnega nosilnega elementa </t>
    </r>
    <r>
      <rPr>
        <b/>
        <sz val="10"/>
        <rFont val="Swis721 Cn BT"/>
        <family val="2"/>
      </rPr>
      <t>SON16 (Rf-K)</t>
    </r>
    <r>
      <rPr>
        <sz val="10"/>
        <rFont val="Swis721 Cn BT"/>
        <family val="2"/>
      </rPr>
      <t xml:space="preserve"> iz nerjavečega jekla za pritrjevanje strelovodnega vodnika AH1 Al fi 8 mm na pločevinasto trapezno kritino oziroma na pločevinasto kapo atike. 
Proizvajalec HERMI
</t>
    </r>
  </si>
  <si>
    <r>
      <t xml:space="preserve">Dobava in montaža lovilne palice </t>
    </r>
    <r>
      <rPr>
        <b/>
        <sz val="10"/>
        <rFont val="Swis721 Cn BT"/>
        <family val="2"/>
      </rPr>
      <t xml:space="preserve">LOP2,0 (Al) </t>
    </r>
    <r>
      <rPr>
        <sz val="10"/>
        <rFont val="Swis721 Cn BT"/>
        <family val="2"/>
      </rPr>
      <t xml:space="preserve">višine h=2,0m z distančnim in ustreznim pritrdilnim elementom. 
Proizvajalec HERMI
</t>
    </r>
  </si>
  <si>
    <t>STRELOVOD</t>
  </si>
  <si>
    <t>E.1</t>
  </si>
  <si>
    <t>SKUPAJ - Razsvetljava</t>
  </si>
  <si>
    <t>OPOMBA: potrebno upoštevati da se izvede montaža vodotesno v konstrukcijskih stebrih.</t>
  </si>
  <si>
    <t>Dobava in montaža ALU profila vgradnega klasik – črni vključno z opalnim steklom</t>
  </si>
  <si>
    <t>OPOMBA: LED trakove je možno dimati s predvidenimi napajalniki</t>
  </si>
  <si>
    <t>Dobava montaža in priključitev napajalnika: Visokoefektivni in trajno stabilni industrijski LED napajalnik s konstantno napetostjo (CV), zasnovan za napajanje profesionalnih sistemov LED razsvetljave v zahtevnejših okoljih (montaža v zaprtih stropovih nadstreškov) . Napajalnik odlikuje robustno kovinsko ohišje in napredna elektronika z vgrajeno zaščito ter funkcijo zatemnjevanja .
Tehnične lastnosti in specifikacije:
•	Proizvajalec in model:) .
•	Tip delovanja: Konstantna napetost (CV - Constant Voltage)
•	Izhodna napetost: 24V DC .
•	Nazivna moč: 96W (Izhodni tok do 4.0 A) .
•	Vhodna napetost: Široko območje 90 ~ 305V AC .
•	Stopnja zaščite: IP65  – ohišje odporno na prah, vlago in kondenz, primerno za vgradnjo v zunanje medstropne prostore.
•	Hlajenje: Pasivno hlajenje s konvekcijo zraka (brez vgrajenega ventilatorja)  – zagotavlja popolnoma neslišno delovanje in preprečuje vsesavanje prahu.
•	Ohišje: Masivno aluminijasto ohišje (klasa 94V-0) , ki deluje kot hladilnik in omogoča optimalno odvajanje toplote v zaprtih prostorih.
•	Funkcija zatemnjevanja (Oznaka AB):
o	Vgrajen izhodni kabel za krmiljenje s funkcijo 3-v-1 zatemnjevanja (podpora za protokole 1-10V DC, 10V PWM ali uporovni potenciometer)
o	Vgrajena interna potenciometra pod gumijastima čepkoma (Io ADJ. in Vo ADJ.)  za opcijsko ročno finonastavitev izhodnega toka in napetosti neposredno na ohišju.
•	Vgrajene zaščite: Samodejni izklop in restart (hiccup način / avtomatska ponastavitev) v primeru kratkega stika, preobremenitve, nadnapetosti ali prekoračitve kritične temperature .
•	Zanesljivost: Dolga življenjska doba (MTBF &gt; 190.000 ur) in visoka temperaturna obstojnost (delovanje do +80°C ohišja), kot npr.:MEAN WELL HLG-100H-24AB (ali tehnično popolnoma enakovredno</t>
  </si>
  <si>
    <t>Dobava in montaža LED traku Profesionalni zunanji LED trak 10W/m 24V IP67
Visokoefektivni in trajno stabilni profesionalni LED trak, namenjen zunanji ambientalni linijski osvetlitvi nadstreškov. Trak odlikujejo vrhunski svetlobni čipi renomiranega proizvajalca (Samsung LED ali enakovredno) z visokim indeksom barvne reprodukcije in dolgo življenjsko dobo [zarnica.si].
Tehnične lastnosti in specifikacije:
•	Delovna napetost: 24V DC (konstantna napetost / CV) – za minimalen padec napetosti na dolgih linijah.
•	Nazivna moč: 10 W/m (±10 %).
•	Barvna temperatura: 2700K (izrazito toplo bela) – ustvarja prijeten in prestižen zunanji ambient.
•	Svetlobni tok: 1000 lm/m – 1200 lm/m (visok svetlobni izkoristek).
•	Indeks barvne reprodukcije: CRI ≥ 90 (Ra) – za naraven in bogat prikaz barv okolice (les, fasada).
•	Gostota diod: Minimalno 120 LED/m – zagotavlja popolnoma zvezno in enakomerno linijo svetlobe brez vidnih pik skozi mlečni difuzor.
•	Stopnja zaščite: IP67 – trak mora biti v celoti zalit v visokokakovostni, UV-stabilni in trajno elastični silikonski ekstruziji (uporaba PVC ali poliuretanskih polnil ni dovoljena zaradi nevarnosti rumenjenja in pokanja) [radium.de].
•	Montaža: Dvostranski visoko-lepljivi trak na hrbtni strani (tip 3M VHB ali enakovredno), prilagojen za termično obremenjene površine.i, kot npr.: Samsung</t>
  </si>
  <si>
    <t>Razsvetljava nadstrešek:</t>
  </si>
  <si>
    <t>Razsvetljava</t>
  </si>
  <si>
    <t>D.1</t>
  </si>
  <si>
    <t>SKUPAJ - Razdelilniki</t>
  </si>
  <si>
    <t>Drobni in vezni material</t>
  </si>
  <si>
    <t>Sponke za DIN</t>
  </si>
  <si>
    <t>Instalacijski odklopnik C6/10k/ 1P</t>
  </si>
  <si>
    <t>Kontaktor 4p 40A</t>
  </si>
  <si>
    <t>KZS 16A/C 30mA tip A</t>
  </si>
  <si>
    <t>Stikalo R/0/A za montažo na vrata</t>
  </si>
  <si>
    <r>
      <rPr>
        <b/>
        <sz val="10"/>
        <color rgb="FF000000"/>
        <rFont val="Swis721 Cn BT"/>
        <family val="2"/>
      </rPr>
      <t>R-RAZSVETLJAVA</t>
    </r>
    <r>
      <rPr>
        <sz val="10"/>
        <color rgb="FF000000"/>
        <rFont val="Swis721 Cn BT"/>
        <family val="2"/>
      </rPr>
      <t xml:space="preserve"> - v FAZI 1.1 dogradnja sledečih komponent:</t>
    </r>
  </si>
  <si>
    <t>Razdelilniki</t>
  </si>
  <si>
    <t>B.1</t>
  </si>
  <si>
    <t>SKUPAJ - Elektroinstalacijski material in montaža</t>
  </si>
  <si>
    <t>Tesnenje prebojev na kovinski konstrukciji (SIKA Flex)</t>
  </si>
  <si>
    <t>Dobava in montaža UVODNIC INOX PG16-21</t>
  </si>
  <si>
    <t>Dobava in montaža euroflex UV odporna cevi fi 16mm vključno s pritrdilnim materialom</t>
  </si>
  <si>
    <t>Dobava in položitev zaščitne cevi TUBOFLEX samogasna fi 13 - 23mm</t>
  </si>
  <si>
    <t>Dobava in montaža stigmflex cevi fi 50mm</t>
  </si>
  <si>
    <t>Dobava in montaža stigmflex cevi fi 110mm</t>
  </si>
  <si>
    <t>Dobava in montaža sponk za priklop napajanja LED trakov, kot npr:: WAGO</t>
  </si>
  <si>
    <t>Razvodna doza IP66</t>
  </si>
  <si>
    <r>
      <t>Vodnik (žica) H07V-K 25mm</t>
    </r>
    <r>
      <rPr>
        <vertAlign val="superscript"/>
        <sz val="10"/>
        <color rgb="FF000000"/>
        <rFont val="Swis721 Cn BT"/>
        <family val="2"/>
      </rPr>
      <t>2</t>
    </r>
    <r>
      <rPr>
        <sz val="10"/>
        <color rgb="FF000000"/>
        <rFont val="Swis721 Cn BT"/>
        <family val="2"/>
      </rPr>
      <t xml:space="preserve"> rum/zel</t>
    </r>
  </si>
  <si>
    <r>
      <t>FG16M16  2x2,5mm</t>
    </r>
    <r>
      <rPr>
        <vertAlign val="superscript"/>
        <sz val="10"/>
        <color rgb="FF000000"/>
        <rFont val="Swis721 Cn BT"/>
        <family val="2"/>
      </rPr>
      <t>2</t>
    </r>
  </si>
  <si>
    <r>
      <t>FG16R16  3x1,5mm</t>
    </r>
    <r>
      <rPr>
        <vertAlign val="superscript"/>
        <sz val="10"/>
        <color rgb="FF000000"/>
        <rFont val="Swis721 Cn BT"/>
        <family val="2"/>
      </rPr>
      <t>2</t>
    </r>
  </si>
  <si>
    <t>Dobava in  montaža kablov oz. vodnikov za električne instalacije položeni v estrihu, v izolacijskih instalacijskih ceveh, kabelski kanalizaciji:</t>
  </si>
  <si>
    <t>Dimenzija</t>
  </si>
  <si>
    <t>Elektroinstalacijski material in montaža</t>
  </si>
  <si>
    <t>A.1</t>
  </si>
  <si>
    <t>SKUPAJ REKAPITULACIJA - ELEKTROINSTALACIJSKI MATERIAL IN MONTAŽA</t>
  </si>
  <si>
    <t>Ostala dela</t>
  </si>
  <si>
    <t>Strelovod</t>
  </si>
  <si>
    <t>REKAPITULACIJA - ELEKTROINSTALACIJSKI MATERIAL IN MONTAŽA</t>
  </si>
  <si>
    <t>1. ELEKTROINSTALACIJSKI MATERIAL IN MONTAŽA</t>
  </si>
  <si>
    <t>preveriti zmnožke in seštevke zaradi starejših verzij excela</t>
  </si>
  <si>
    <t>*</t>
  </si>
  <si>
    <t>dejanske cene in količine se lahko spremenijo glede na vrsto izvedbe</t>
  </si>
  <si>
    <t>dopisovanje drugih podatkov in sprememb vsebine popisa in količin ni dovoljeno</t>
  </si>
  <si>
    <t>vrednosti cen in zmnožek vpisati samo k zahtevanim količinam</t>
  </si>
  <si>
    <t>OPOMBE popisa - mora upoštevati ponudnik:</t>
  </si>
  <si>
    <t>Iznos in odvoz odpadnega materiala na stalno deponijo s plačilom vseh komunalnih pristojbin</t>
  </si>
  <si>
    <t>Dimenzije za vse novo vgrajene elemente je potrebno predhodno preveriti na gradbišču</t>
  </si>
  <si>
    <t>Pred vgradnjo predati Izjave o lastnosti za vgrajene materiale</t>
  </si>
  <si>
    <t>IZVAJALEC se zaveže upoštevati:</t>
  </si>
  <si>
    <t>Obračun se vrši po dejansko izvedenih količinah</t>
  </si>
  <si>
    <t>Vsi pritrdilni, vezni in montažni materiali ter podkonstrukcije</t>
  </si>
  <si>
    <t>Dvižne košare za izvedbo del na višini</t>
  </si>
  <si>
    <t>Vsa finalna čiščenja med in po končanih delih itd.</t>
  </si>
  <si>
    <t>Izdelava potrebnih meritev za zahtevano vgradnjo na objektu</t>
  </si>
  <si>
    <t xml:space="preserve">Prevozni in manipulativni stroški </t>
  </si>
  <si>
    <t xml:space="preserve">Dobavo, izdelavo, montažo in ves vezni ter pritrdilni material za navedeno postavko, četudi tekst postavke eksplicitno ne navaja tega.
</t>
  </si>
  <si>
    <t>OPOMBE, v ceni za enoto mere je potrebno upoštevati:</t>
  </si>
  <si>
    <t>Skupaj brez DDV:</t>
  </si>
  <si>
    <t>SKUPNA REKAPITULACIJA DEL IN MATERIALA</t>
  </si>
  <si>
    <t>Poljčane, julij 2026</t>
  </si>
  <si>
    <t xml:space="preserve">Datum:         </t>
  </si>
  <si>
    <t xml:space="preserve">  </t>
  </si>
  <si>
    <t>TRG PESNICA - FAZA 1a in 1b</t>
  </si>
  <si>
    <t>Objekt:</t>
  </si>
  <si>
    <t>SI-2211 PESNICA PRI MARIBORU</t>
  </si>
  <si>
    <t xml:space="preserve">PESNICA PRI MARIBORU 43A, </t>
  </si>
  <si>
    <t>OBČINA PESNICA,</t>
  </si>
  <si>
    <t>Investitor:</t>
  </si>
  <si>
    <t>Vse predpisane tehnične standarde in normative,ki so predpisani za posamezno vrsto del</t>
  </si>
  <si>
    <t>C.</t>
  </si>
  <si>
    <t>ELEKTROINSTALACIJE</t>
  </si>
  <si>
    <t>POPUST</t>
  </si>
  <si>
    <t>%</t>
  </si>
  <si>
    <t>SKUPAJ S POPUSTOM</t>
  </si>
  <si>
    <r>
      <t>m</t>
    </r>
    <r>
      <rPr>
        <vertAlign val="superscript"/>
        <sz val="10"/>
        <rFont val="Arial"/>
        <family val="2"/>
      </rPr>
      <t>2</t>
    </r>
  </si>
  <si>
    <t>Dobava materiala in izvedba obloge jeklene konstrukcije na spodnji strani nadstrešnic. 
Obloga iz vlakno vodoodpornih plošč npr.: Rigips, komplet s potrebno podkonstrukcijo.
Strop nadstrehe je izveden kot »spuščen strop« z višinsko nastavljivo kovinsko pokonstrukcijo C3, osni razmik podkonst max 450mm, vetrna obremenitev ≤ 1,0 kN/m2 (npr.: Rigips sistem spuščenega zunanjega stropa UA10GX)
Spuščeni strop:
- obešalni sistem npr.: Rigips Nonius obešalni sistem kat. korozije C3 nosilnosti razreda 0,4 kN) - jeklena dvojna podkonstrukcija (npr.: Rigips CD 60/27,kat. korozije C3)
- vodoodporna plošča (npr.: Rigips Glasroc X ,12,5 mm
- fugirna in gladilna masa (npr.: Rigips Vario Hydro)
- silikonskim osnovni premaz (npr.: Weber G500)
- slikonska barva (npr.: Weberton), RAL po izbiri arhitekta</t>
  </si>
  <si>
    <r>
      <t>m</t>
    </r>
    <r>
      <rPr>
        <vertAlign val="superscript"/>
        <sz val="11"/>
        <rFont val="Arial"/>
        <family val="2"/>
      </rPr>
      <t>2</t>
    </r>
  </si>
  <si>
    <r>
      <t>m</t>
    </r>
    <r>
      <rPr>
        <vertAlign val="superscript"/>
        <sz val="11"/>
        <rFont val="Arial"/>
        <family val="2"/>
      </rPr>
      <t>1</t>
    </r>
  </si>
  <si>
    <r>
      <t>m</t>
    </r>
    <r>
      <rPr>
        <vertAlign val="superscript"/>
        <sz val="10"/>
        <rFont val="Arial"/>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</si>
</sst>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 #,##0.00\ &quot;€&quot;_-;\-* #,##0.00\ &quot;€&quot;_-;_-* &quot;-&quot;??\ &quot;€&quot;_-;_-@_-"/>
    <numFmt numFmtId="164" formatCode="_-* #,##0.00\ _S_I_T_-;\-* #,##0.00\ _S_I_T_-;_-* \-??\ _S_I_T_-;_-@_-"/>
    <numFmt numFmtId="165" formatCode="_(* #,##0.00_);_(* \(#,##0.00\);_(* \-??_);_(@_)"/>
    <numFmt numFmtId="166" formatCode="_-* #,##0.00\ _€_-;\-* #,##0.00\ _€_-;_-* \-??\ _€_-;_-@_-"/>
    <numFmt numFmtId="167" formatCode="#,##0\ _S_I_T;[Red]\-#,##0\ _S_I_T"/>
    <numFmt numFmtId="168" formatCode="_-* #,##0.00&quot; SIT&quot;_-;\-* #,##0.00&quot; SIT&quot;_-;_-* \-??&quot; SIT&quot;_-;_-@_-"/>
    <numFmt numFmtId="169" formatCode="_(\$* #,##0.00_);_(\$* \(#,##0.00\);_(\$* \-??_);_(@_)"/>
    <numFmt numFmtId="170" formatCode="\$#,##0\ ;&quot;($&quot;#,##0\)"/>
    <numFmt numFmtId="171" formatCode="_-* #,##0\ _€_-;\-* #,##0\ _€_-;_-* &quot;- &quot;_€_-;_-@_-"/>
    <numFmt numFmtId="172" formatCode="_-* #,##0.00\ [$€-1]_-;\-* #,##0.00\ [$€-1]_-;_-* \-??\ [$€-1]_-"/>
    <numFmt numFmtId="173" formatCode="#,"/>
    <numFmt numFmtId="174" formatCode="#,##0.00\ _S_I_T;\-#,##0.00\ _S_I_T"/>
    <numFmt numFmtId="175" formatCode="0&quot; kos&quot;"/>
    <numFmt numFmtId="176" formatCode="0&quot; m&quot;"/>
    <numFmt numFmtId="177" formatCode="#,##0.00\ _S_I_T"/>
    <numFmt numFmtId="178" formatCode="General_)"/>
    <numFmt numFmtId="179" formatCode="0\ %"/>
    <numFmt numFmtId="180" formatCode="&quot;L. &quot;#,##0;[Red]&quot;-L. &quot;#,##0"/>
    <numFmt numFmtId="181" formatCode="_-* #,##0.00&quot; €&quot;_-;\-* #,##0.00&quot; €&quot;_-;_-* \-??&quot; €&quot;_-;_-@_-"/>
    <numFmt numFmtId="182" formatCode="_(\$* #,##0_);_(\$* \(#,##0\);_(\$* \-_);_(@_)"/>
    <numFmt numFmtId="183" formatCode="_-* #,##0.0\ _S_I_T_-;\-* #,##0.0\ _S_I_T_-;_-* \-??\ _S_I_T_-;_-@_-"/>
    <numFmt numFmtId="184" formatCode="#,##0.00&quot; €&quot;"/>
  </numFmts>
  <fonts count="129">
    <font>
      <sz val="11"/>
      <color rgb="FF000000"/>
      <name val="Calibri"/>
      <family val="2"/>
      <charset val="238"/>
    </font>
    <font>
      <sz val="11"/>
      <color rgb="FFFFFFFF"/>
      <name val="Calibri"/>
      <family val="2"/>
      <charset val="238"/>
    </font>
    <font>
      <sz val="10"/>
      <name val="Arial"/>
      <family val="2"/>
    </font>
    <font>
      <sz val="10"/>
      <name val="Arial CE"/>
      <family val="2"/>
      <charset val="238"/>
    </font>
    <font>
      <sz val="12"/>
      <name val="Times New Roman"/>
      <family val="1"/>
      <charset val="1"/>
    </font>
    <font>
      <sz val="11"/>
      <color rgb="FF800080"/>
      <name val="Calibri"/>
      <family val="2"/>
      <charset val="238"/>
    </font>
    <font>
      <b/>
      <sz val="11"/>
      <color rgb="FFFF9900"/>
      <name val="Calibri"/>
      <family val="2"/>
      <charset val="238"/>
    </font>
    <font>
      <b/>
      <sz val="11"/>
      <color rgb="FF993300"/>
      <name val="Calibri"/>
      <family val="2"/>
      <charset val="238"/>
    </font>
    <font>
      <sz val="10"/>
      <name val="MS Sans Serif"/>
      <family val="2"/>
      <charset val="238"/>
    </font>
    <font>
      <b/>
      <sz val="11"/>
      <color rgb="FFFFFFFF"/>
      <name val="Calibri"/>
      <family val="2"/>
      <charset val="238"/>
    </font>
    <font>
      <sz val="11"/>
      <color rgb="FF008000"/>
      <name val="Calibri"/>
      <family val="2"/>
      <charset val="238"/>
    </font>
    <font>
      <sz val="9"/>
      <name val="Futura Prins"/>
      <charset val="238"/>
    </font>
    <font>
      <sz val="9"/>
      <name val="Futura Prins"/>
      <charset val="1"/>
    </font>
    <font>
      <b/>
      <sz val="11"/>
      <color rgb="FF000000"/>
      <name val="Calibri"/>
      <family val="2"/>
      <charset val="238"/>
    </font>
    <font>
      <sz val="12"/>
      <name val="Arial CE"/>
      <family val="2"/>
      <charset val="238"/>
    </font>
    <font>
      <i/>
      <sz val="11"/>
      <color rgb="FF808080"/>
      <name val="Calibri"/>
      <family val="2"/>
      <charset val="238"/>
    </font>
    <font>
      <u/>
      <sz val="12"/>
      <color rgb="FF800080"/>
      <name val="Bookman Old Style"/>
      <family val="1"/>
      <charset val="238"/>
    </font>
    <font>
      <sz val="10"/>
      <name val="Arial"/>
      <family val="2"/>
      <charset val="238"/>
    </font>
    <font>
      <b/>
      <sz val="18"/>
      <color rgb="FF9999FF"/>
      <name val="Arial"/>
      <family val="2"/>
      <charset val="238"/>
    </font>
    <font>
      <b/>
      <sz val="15"/>
      <color rgb="FF003366"/>
      <name val="Calibri"/>
      <family val="2"/>
      <charset val="238"/>
    </font>
    <font>
      <b/>
      <sz val="15"/>
      <color rgb="FF3366FF"/>
      <name val="Calibri"/>
      <family val="2"/>
      <charset val="238"/>
    </font>
    <font>
      <b/>
      <sz val="12"/>
      <color rgb="FF9999FF"/>
      <name val="Arial"/>
      <family val="2"/>
      <charset val="238"/>
    </font>
    <font>
      <b/>
      <sz val="13"/>
      <color rgb="FF003366"/>
      <name val="Calibri"/>
      <family val="2"/>
      <charset val="238"/>
    </font>
    <font>
      <b/>
      <i/>
      <sz val="14"/>
      <name val="Futura Prins"/>
      <charset val="1"/>
    </font>
    <font>
      <b/>
      <i/>
      <sz val="14"/>
      <name val="Futura Prins"/>
      <charset val="238"/>
    </font>
    <font>
      <b/>
      <sz val="13"/>
      <color rgb="FF3366FF"/>
      <name val="Calibri"/>
      <family val="2"/>
      <charset val="238"/>
    </font>
    <font>
      <b/>
      <sz val="11"/>
      <color rgb="FF003366"/>
      <name val="Calibri"/>
      <family val="2"/>
      <charset val="238"/>
    </font>
    <font>
      <b/>
      <sz val="11"/>
      <color rgb="FF3366FF"/>
      <name val="Calibri"/>
      <family val="2"/>
      <charset val="238"/>
    </font>
    <font>
      <b/>
      <sz val="1"/>
      <color rgb="FF000000"/>
      <name val="Courier New"/>
      <family val="1"/>
      <charset val="238"/>
    </font>
    <font>
      <u/>
      <sz val="10.199999999999999"/>
      <color rgb="FF0000FF"/>
      <name val="Futura Prins"/>
      <charset val="238"/>
    </font>
    <font>
      <u/>
      <sz val="10"/>
      <color rgb="FF0000FF"/>
      <name val="Arial"/>
      <family val="2"/>
      <charset val="238"/>
    </font>
    <font>
      <u/>
      <sz val="10"/>
      <color rgb="FF0000FF"/>
      <name val="Arial CE"/>
      <charset val="238"/>
    </font>
    <font>
      <u/>
      <sz val="9"/>
      <color rgb="FF0000FF"/>
      <name val="Courier New CE"/>
      <charset val="238"/>
    </font>
    <font>
      <u/>
      <sz val="10.199999999999999"/>
      <color rgb="FF0000FF"/>
      <name val="Futura Prins"/>
      <charset val="1"/>
    </font>
    <font>
      <u/>
      <sz val="8.5"/>
      <color rgb="FF0000FF"/>
      <name val="Times New Roman CE"/>
      <family val="1"/>
      <charset val="238"/>
    </font>
    <font>
      <u/>
      <sz val="12"/>
      <color rgb="FF0000FF"/>
      <name val="Bookman Old Style"/>
      <family val="1"/>
      <charset val="238"/>
    </font>
    <font>
      <u/>
      <sz val="10"/>
      <color rgb="FF0000FF"/>
      <name val="Times New Roman CE"/>
      <charset val="238"/>
    </font>
    <font>
      <sz val="11"/>
      <color rgb="FF333399"/>
      <name val="Calibri"/>
      <family val="2"/>
      <charset val="238"/>
    </font>
    <font>
      <b/>
      <sz val="11"/>
      <color rgb="FF333333"/>
      <name val="Calibri"/>
      <family val="2"/>
      <charset val="238"/>
    </font>
    <font>
      <sz val="10"/>
      <name val="Arial"/>
      <family val="2"/>
      <charset val="1"/>
    </font>
    <font>
      <sz val="10"/>
      <name val="Times New Roman"/>
      <family val="1"/>
      <charset val="238"/>
    </font>
    <font>
      <sz val="10"/>
      <name val="Century Schoolbook CE"/>
      <family val="1"/>
      <charset val="238"/>
    </font>
    <font>
      <sz val="11"/>
      <color rgb="FFFF9900"/>
      <name val="Calibri"/>
      <family val="2"/>
      <charset val="238"/>
    </font>
    <font>
      <sz val="11"/>
      <color rgb="FF993300"/>
      <name val="Calibri"/>
      <family val="2"/>
      <charset val="238"/>
    </font>
    <font>
      <b/>
      <sz val="11"/>
      <name val="Arial"/>
      <family val="2"/>
      <charset val="238"/>
    </font>
    <font>
      <b/>
      <sz val="6"/>
      <name val="Arial CE"/>
      <family val="2"/>
      <charset val="238"/>
    </font>
    <font>
      <b/>
      <i/>
      <sz val="16"/>
      <name val="Futura Prins"/>
      <charset val="1"/>
    </font>
    <font>
      <b/>
      <sz val="15"/>
      <color rgb="FF333399"/>
      <name val="Calibri"/>
      <family val="2"/>
      <charset val="238"/>
    </font>
    <font>
      <b/>
      <i/>
      <sz val="16"/>
      <name val="Futura Prins"/>
      <charset val="238"/>
    </font>
    <font>
      <b/>
      <sz val="13"/>
      <color rgb="FF333399"/>
      <name val="Calibri"/>
      <family val="2"/>
      <charset val="238"/>
    </font>
    <font>
      <b/>
      <sz val="11"/>
      <color rgb="FF333399"/>
      <name val="Calibri"/>
      <family val="2"/>
      <charset val="238"/>
    </font>
    <font>
      <b/>
      <sz val="18"/>
      <color rgb="FF003366"/>
      <name val="Cambria"/>
      <family val="2"/>
      <charset val="238"/>
    </font>
    <font>
      <b/>
      <sz val="18"/>
      <color rgb="FF333399"/>
      <name val="Cambria"/>
      <family val="2"/>
      <charset val="238"/>
    </font>
    <font>
      <sz val="10"/>
      <name val="Times New Roman CE"/>
      <family val="1"/>
      <charset val="238"/>
    </font>
    <font>
      <sz val="10"/>
      <color rgb="FF000000"/>
      <name val="Arial"/>
      <family val="2"/>
      <charset val="238"/>
    </font>
    <font>
      <sz val="10"/>
      <name val="Arial CE"/>
      <charset val="238"/>
    </font>
    <font>
      <sz val="12"/>
      <name val="Futura Prins"/>
      <charset val="1"/>
    </font>
    <font>
      <sz val="12"/>
      <name val="Futura Prins"/>
      <charset val="238"/>
    </font>
    <font>
      <sz val="11"/>
      <name val="Arial Narrow"/>
      <family val="2"/>
      <charset val="1"/>
    </font>
    <font>
      <sz val="10"/>
      <name val="Arial CE"/>
      <charset val="1"/>
    </font>
    <font>
      <sz val="11"/>
      <name val="Times New Roman CE"/>
      <charset val="238"/>
    </font>
    <font>
      <sz val="11"/>
      <color rgb="FF333300"/>
      <name val="Calibri"/>
      <family val="2"/>
      <charset val="238"/>
    </font>
    <font>
      <sz val="11"/>
      <color rgb="FF808000"/>
      <name val="Calibri"/>
      <family val="2"/>
      <charset val="238"/>
    </font>
    <font>
      <sz val="11"/>
      <color rgb="FF9C6500"/>
      <name val="Calibri"/>
      <family val="2"/>
      <charset val="238"/>
    </font>
    <font>
      <sz val="10"/>
      <name val="Courier New"/>
      <family val="1"/>
      <charset val="238"/>
    </font>
    <font>
      <sz val="10"/>
      <color rgb="FF9999FF"/>
      <name val="Arial"/>
      <family val="2"/>
      <charset val="238"/>
    </font>
    <font>
      <sz val="10"/>
      <name val="Courier New"/>
      <family val="3"/>
      <charset val="238"/>
    </font>
    <font>
      <sz val="10"/>
      <name val="SL Dutch"/>
      <charset val="1"/>
    </font>
    <font>
      <sz val="10"/>
      <name val="Arial"/>
      <family val="2"/>
      <charset val="204"/>
    </font>
    <font>
      <sz val="12"/>
      <name val="Times New Roman CE"/>
      <charset val="238"/>
    </font>
    <font>
      <sz val="11"/>
      <color rgb="FFFF0000"/>
      <name val="Calibri"/>
      <family val="2"/>
      <charset val="238"/>
    </font>
    <font>
      <sz val="5"/>
      <name val="Courier New CE"/>
      <family val="3"/>
      <charset val="238"/>
    </font>
    <font>
      <sz val="11"/>
      <name val="Times New Roman"/>
      <family val="1"/>
      <charset val="1"/>
    </font>
    <font>
      <sz val="11"/>
      <name val="Futura Prins"/>
      <charset val="238"/>
    </font>
    <font>
      <sz val="11"/>
      <name val="Futura Prins"/>
      <charset val="1"/>
    </font>
    <font>
      <b/>
      <sz val="11"/>
      <color rgb="FFFF0000"/>
      <name val="Calibri"/>
      <family val="2"/>
      <charset val="238"/>
    </font>
    <font>
      <b/>
      <sz val="10"/>
      <name val="Courier New CE"/>
      <family val="3"/>
      <charset val="238"/>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Arial"/>
      <family val="2"/>
      <charset val="238"/>
    </font>
    <font>
      <b/>
      <sz val="8"/>
      <color rgb="FF000000"/>
      <name val="Arial"/>
      <family val="2"/>
      <charset val="238"/>
    </font>
    <font>
      <b/>
      <sz val="7"/>
      <color rgb="FF000000"/>
      <name val="Tahoma"/>
      <family val="2"/>
      <charset val="238"/>
    </font>
    <font>
      <sz val="7"/>
      <color rgb="FF000000"/>
      <name val="Tahoma"/>
      <family val="2"/>
      <charset val="238"/>
    </font>
    <font>
      <b/>
      <sz val="8"/>
      <color rgb="FF000000"/>
      <name val="Tahoma"/>
      <family val="2"/>
      <charset val="238"/>
    </font>
    <font>
      <sz val="6"/>
      <color rgb="FF000000"/>
      <name val="Tahoma"/>
      <family val="2"/>
      <charset val="238"/>
    </font>
    <font>
      <sz val="9"/>
      <color rgb="FF000000"/>
      <name val="Tahoma"/>
      <family val="2"/>
      <charset val="238"/>
    </font>
    <font>
      <b/>
      <sz val="11"/>
      <name val="Futura Prins"/>
      <charset val="238"/>
    </font>
    <font>
      <b/>
      <sz val="11"/>
      <name val="Futura Prins"/>
      <charset val="1"/>
    </font>
    <font>
      <sz val="10"/>
      <name val="Arial"/>
      <family val="2"/>
    </font>
    <font>
      <b/>
      <sz val="18"/>
      <color rgb="FF3366FF"/>
      <name val="Cambria"/>
      <family val="2"/>
      <charset val="238"/>
    </font>
    <font>
      <sz val="11"/>
      <color rgb="FF000000"/>
      <name val="Calibri"/>
      <family val="2"/>
      <charset val="1"/>
    </font>
    <font>
      <sz val="11"/>
      <color rgb="FF000000"/>
      <name val="Calibri"/>
      <family val="2"/>
      <charset val="238"/>
    </font>
    <font>
      <sz val="10"/>
      <name val="Abadi"/>
      <family val="2"/>
    </font>
    <font>
      <sz val="10"/>
      <color rgb="FF000000"/>
      <name val="Abadi"/>
      <family val="2"/>
    </font>
    <font>
      <sz val="11"/>
      <color rgb="FF000000"/>
      <name val="Abadi"/>
      <family val="2"/>
    </font>
    <font>
      <sz val="11"/>
      <name val="Abadi"/>
      <family val="2"/>
    </font>
    <font>
      <sz val="11"/>
      <color indexed="8"/>
      <name val="Calibri"/>
      <family val="2"/>
      <charset val="238"/>
    </font>
    <font>
      <sz val="11"/>
      <color theme="1"/>
      <name val="Calibri"/>
      <family val="2"/>
      <charset val="238"/>
      <scheme val="minor"/>
    </font>
    <font>
      <sz val="11"/>
      <color theme="1"/>
      <name val="Swis721 Cn BT"/>
      <family val="2"/>
    </font>
    <font>
      <i/>
      <sz val="11"/>
      <color theme="1"/>
      <name val="Swis721 Cn BT"/>
      <family val="2"/>
    </font>
    <font>
      <b/>
      <sz val="10"/>
      <color theme="1"/>
      <name val="Swis721 Cn BT"/>
      <family val="2"/>
    </font>
    <font>
      <b/>
      <sz val="10"/>
      <color rgb="FF000000"/>
      <name val="Swis721 Cn BT"/>
      <family val="2"/>
    </font>
    <font>
      <sz val="10"/>
      <color theme="1"/>
      <name val="Swis721 Cn BT"/>
      <family val="2"/>
    </font>
    <font>
      <i/>
      <sz val="10"/>
      <color theme="1"/>
      <name val="Swis721 Cn BT"/>
      <family val="2"/>
    </font>
    <font>
      <b/>
      <sz val="10"/>
      <name val="Swis721 Cn BT"/>
      <family val="2"/>
    </font>
    <font>
      <b/>
      <sz val="10"/>
      <color indexed="8"/>
      <name val="Swis721 Cn BT"/>
      <family val="2"/>
    </font>
    <font>
      <sz val="10"/>
      <color indexed="8"/>
      <name val="Arial"/>
      <family val="2"/>
    </font>
    <font>
      <b/>
      <i/>
      <sz val="10"/>
      <color indexed="8"/>
      <name val="Swis721 Cn BT"/>
      <family val="2"/>
    </font>
    <font>
      <b/>
      <sz val="11"/>
      <color theme="1"/>
      <name val="Swis721 Cn BT"/>
      <family val="2"/>
    </font>
    <font>
      <b/>
      <i/>
      <sz val="10"/>
      <color theme="1"/>
      <name val="Swis721 Cn BT"/>
      <family val="2"/>
    </font>
    <font>
      <sz val="10"/>
      <name val="Swis721 Cn BT"/>
      <family val="2"/>
    </font>
    <font>
      <i/>
      <sz val="10"/>
      <color rgb="FF000000"/>
      <name val="Swis721 Cn BT"/>
      <family val="2"/>
    </font>
    <font>
      <sz val="10"/>
      <color rgb="FF000000"/>
      <name val="Swis721 Cn BT"/>
      <family val="2"/>
    </font>
    <font>
      <sz val="9"/>
      <color rgb="FF000000"/>
      <name val="Swis721 Cn BT"/>
      <family val="2"/>
    </font>
    <font>
      <b/>
      <i/>
      <sz val="10"/>
      <color rgb="FF000000"/>
      <name val="Swis721 Cn BT"/>
      <family val="2"/>
    </font>
    <font>
      <vertAlign val="superscript"/>
      <sz val="10"/>
      <color rgb="FF000000"/>
      <name val="Swis721 Cn BT"/>
      <family val="2"/>
    </font>
    <font>
      <b/>
      <sz val="14"/>
      <color theme="1"/>
      <name val="Swis721 Cn BT"/>
      <family val="2"/>
    </font>
    <font>
      <sz val="10"/>
      <color theme="1"/>
      <name val="Calibri"/>
      <family val="2"/>
      <charset val="238"/>
      <scheme val="minor"/>
    </font>
    <font>
      <sz val="8"/>
      <name val="Arial"/>
      <family val="2"/>
    </font>
    <font>
      <b/>
      <sz val="10"/>
      <name val="Arial"/>
      <family val="2"/>
    </font>
    <font>
      <u/>
      <sz val="10"/>
      <name val="Arial"/>
      <family val="2"/>
    </font>
    <font>
      <vertAlign val="superscript"/>
      <sz val="10"/>
      <name val="Arial"/>
      <family val="2"/>
    </font>
    <font>
      <sz val="8"/>
      <color rgb="FF000000"/>
      <name val="Arial"/>
      <family val="2"/>
    </font>
    <font>
      <sz val="10"/>
      <color rgb="FF000000"/>
      <name val="Arial"/>
      <family val="2"/>
    </font>
    <font>
      <vertAlign val="superscript"/>
      <sz val="11"/>
      <name val="Arial"/>
      <family val="2"/>
    </font>
    <font>
      <b/>
      <sz val="10"/>
      <color rgb="FF000000"/>
      <name val="Arial"/>
      <family val="2"/>
    </font>
    <font>
      <b/>
      <i/>
      <sz val="10"/>
      <color rgb="FF000000"/>
      <name val="Arial"/>
      <family val="2"/>
    </font>
    <font>
      <i/>
      <sz val="10"/>
      <color rgb="FF000000"/>
      <name val="Arial"/>
      <family val="2"/>
    </font>
  </fonts>
  <fills count="39">
    <fill>
      <patternFill patternType="none"/>
    </fill>
    <fill>
      <patternFill patternType="gray125"/>
    </fill>
    <fill>
      <patternFill patternType="solid">
        <fgColor rgb="FFCCCCFF"/>
        <bgColor rgb="FFC0C0C0"/>
      </patternFill>
    </fill>
    <fill>
      <patternFill patternType="solid">
        <fgColor rgb="FF99CCFF"/>
        <bgColor rgb="FFCCCCFF"/>
      </patternFill>
    </fill>
    <fill>
      <patternFill patternType="solid">
        <fgColor rgb="FFFF99CC"/>
        <bgColor rgb="FFFF8080"/>
      </patternFill>
    </fill>
    <fill>
      <patternFill patternType="solid">
        <fgColor rgb="FFFF8080"/>
        <bgColor rgb="FFFF99CC"/>
      </patternFill>
    </fill>
    <fill>
      <patternFill patternType="solid">
        <fgColor rgb="FFCCFFCC"/>
        <bgColor rgb="FFCCFFFF"/>
      </patternFill>
    </fill>
    <fill>
      <patternFill patternType="solid">
        <fgColor rgb="FFFFFFCC"/>
        <bgColor rgb="FFFFFFFF"/>
      </patternFill>
    </fill>
    <fill>
      <patternFill patternType="solid">
        <fgColor rgb="FFCC99FF"/>
        <bgColor rgb="FF9999FF"/>
      </patternFill>
    </fill>
    <fill>
      <patternFill patternType="solid">
        <fgColor rgb="FFFFCC99"/>
        <bgColor rgb="FFFAC090"/>
      </patternFill>
    </fill>
    <fill>
      <patternFill patternType="solid">
        <fgColor rgb="FFCCFFFF"/>
        <bgColor rgb="FFCCFFCC"/>
      </patternFill>
    </fill>
    <fill>
      <patternFill patternType="solid">
        <fgColor rgb="FF00FF00"/>
        <bgColor rgb="FF33CCCC"/>
      </patternFill>
    </fill>
    <fill>
      <patternFill patternType="solid">
        <fgColor rgb="FFFFFF99"/>
        <bgColor rgb="FFFFEB9C"/>
      </patternFill>
    </fill>
    <fill>
      <patternFill patternType="solid">
        <fgColor rgb="FFFFCC00"/>
        <bgColor rgb="FFFFFF00"/>
      </patternFill>
    </fill>
    <fill>
      <patternFill patternType="solid">
        <fgColor rgb="FF808000"/>
        <bgColor rgb="FF9C6500"/>
      </patternFill>
    </fill>
    <fill>
      <patternFill patternType="solid">
        <fgColor rgb="FF0066CC"/>
        <bgColor rgb="FF3366FF"/>
      </patternFill>
    </fill>
    <fill>
      <patternFill patternType="solid">
        <fgColor rgb="FFFF6600"/>
        <bgColor rgb="FFFF4000"/>
      </patternFill>
    </fill>
    <fill>
      <patternFill patternType="solid">
        <fgColor rgb="FF800080"/>
        <bgColor rgb="FF800080"/>
      </patternFill>
    </fill>
    <fill>
      <patternFill patternType="solid">
        <fgColor rgb="FF33CCCC"/>
        <bgColor rgb="FF00FFFF"/>
      </patternFill>
    </fill>
    <fill>
      <patternFill patternType="solid">
        <fgColor rgb="FFFF9900"/>
        <bgColor rgb="FFFFCC00"/>
      </patternFill>
    </fill>
    <fill>
      <patternFill patternType="solid">
        <fgColor rgb="FF993300"/>
        <bgColor rgb="FF993366"/>
      </patternFill>
    </fill>
    <fill>
      <patternFill patternType="solid">
        <fgColor rgb="FF333399"/>
        <bgColor rgb="FF003366"/>
      </patternFill>
    </fill>
    <fill>
      <patternFill patternType="solid">
        <fgColor rgb="FFFF0000"/>
        <bgColor rgb="FFFF4000"/>
      </patternFill>
    </fill>
    <fill>
      <patternFill patternType="solid">
        <fgColor rgb="FFC0C0C0"/>
        <bgColor rgb="FFB2B2B2"/>
      </patternFill>
    </fill>
    <fill>
      <patternFill patternType="solid">
        <fgColor rgb="FF969696"/>
        <bgColor rgb="FF808080"/>
      </patternFill>
    </fill>
    <fill>
      <patternFill patternType="solid">
        <fgColor rgb="FF339966"/>
        <bgColor rgb="FF7F7F7F"/>
      </patternFill>
    </fill>
    <fill>
      <patternFill patternType="solid">
        <fgColor rgb="FF666699"/>
        <bgColor rgb="FF7F7F7F"/>
      </patternFill>
    </fill>
    <fill>
      <patternFill patternType="solid">
        <fgColor rgb="FF993366"/>
        <bgColor rgb="FF993300"/>
      </patternFill>
    </fill>
    <fill>
      <patternFill patternType="solid">
        <fgColor rgb="FF9999FF"/>
        <bgColor rgb="FFCC99FF"/>
      </patternFill>
    </fill>
    <fill>
      <patternFill patternType="solid">
        <fgColor rgb="FFFFFFFF"/>
        <bgColor rgb="FFF2F2F2"/>
      </patternFill>
    </fill>
    <fill>
      <patternFill patternType="solid">
        <fgColor rgb="FFFFEB9C"/>
        <bgColor rgb="FFFFFF99"/>
      </patternFill>
    </fill>
    <fill>
      <patternFill patternType="solid">
        <fgColor rgb="FF92D050"/>
        <bgColor rgb="FFB2B2B2"/>
      </patternFill>
    </fill>
    <fill>
      <patternFill patternType="solid">
        <fgColor rgb="FF003366"/>
        <bgColor rgb="FF333399"/>
      </patternFill>
    </fill>
    <fill>
      <patternFill patternType="solid">
        <fgColor rgb="FFF2F2F2"/>
        <bgColor rgb="FFFFFFFF"/>
      </patternFill>
    </fill>
    <fill>
      <patternFill patternType="solid">
        <fgColor rgb="FFFAC090"/>
        <bgColor rgb="FFFFCC99"/>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s>
  <borders count="35">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style="hair">
        <color auto="1"/>
      </left>
      <right style="hair">
        <color auto="1"/>
      </right>
      <top style="hair">
        <color auto="1"/>
      </top>
      <bottom style="hair">
        <color auto="1"/>
      </bottom>
      <diagonal/>
    </border>
    <border>
      <left/>
      <right/>
      <top/>
      <bottom style="thick">
        <color rgb="FF333399"/>
      </bottom>
      <diagonal/>
    </border>
    <border>
      <left/>
      <right/>
      <top/>
      <bottom style="thin">
        <color rgb="FF333399"/>
      </bottom>
      <diagonal/>
    </border>
    <border>
      <left/>
      <right/>
      <top/>
      <bottom style="thick">
        <color rgb="FFC0C0C0"/>
      </bottom>
      <diagonal/>
    </border>
    <border>
      <left/>
      <right/>
      <top/>
      <bottom style="thin">
        <color rgb="FFC0C0C0"/>
      </bottom>
      <diagonal/>
    </border>
    <border>
      <left/>
      <right/>
      <top/>
      <bottom style="medium">
        <color rgb="FF0066CC"/>
      </bottom>
      <diagonal/>
    </border>
    <border>
      <left/>
      <right/>
      <top/>
      <bottom style="thin">
        <color rgb="FF0066CC"/>
      </bottom>
      <diagonal/>
    </border>
    <border>
      <left style="thin">
        <color rgb="FF333333"/>
      </left>
      <right style="thin">
        <color rgb="FF333333"/>
      </right>
      <top style="thin">
        <color rgb="FF333333"/>
      </top>
      <bottom style="thin">
        <color rgb="FF333333"/>
      </bottom>
      <diagonal/>
    </border>
    <border>
      <left style="thin">
        <color auto="1"/>
      </left>
      <right style="thin">
        <color auto="1"/>
      </right>
      <top/>
      <bottom/>
      <diagonal/>
    </border>
    <border>
      <left/>
      <right/>
      <top/>
      <bottom style="double">
        <color rgb="FFFF9900"/>
      </bottom>
      <diagonal/>
    </border>
    <border>
      <left/>
      <right/>
      <top/>
      <bottom style="double">
        <color rgb="FF993300"/>
      </bottom>
      <diagonal/>
    </border>
    <border>
      <left/>
      <right/>
      <top style="thin">
        <color rgb="FF7F7F7F"/>
      </top>
      <bottom style="thin">
        <color rgb="FF7F7F7F"/>
      </bottom>
      <diagonal/>
    </border>
    <border>
      <left/>
      <right/>
      <top/>
      <bottom style="thick">
        <color rgb="FF003366"/>
      </bottom>
      <diagonal/>
    </border>
    <border>
      <left/>
      <right/>
      <top/>
      <bottom style="thick">
        <color rgb="FFCCFFFF"/>
      </bottom>
      <diagonal/>
    </border>
    <border>
      <left/>
      <right/>
      <top/>
      <bottom style="medium">
        <color rgb="FFCCFFFF"/>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double">
        <color rgb="FFFF0000"/>
      </bottom>
      <diagonal/>
    </border>
    <border>
      <left style="double">
        <color auto="1"/>
      </left>
      <right style="double">
        <color auto="1"/>
      </right>
      <top style="double">
        <color auto="1"/>
      </top>
      <bottom style="double">
        <color auto="1"/>
      </bottom>
      <diagonal/>
    </border>
    <border>
      <left style="thin">
        <color auto="1"/>
      </left>
      <right/>
      <top/>
      <bottom/>
      <diagonal/>
    </border>
    <border>
      <left/>
      <right/>
      <top style="thin">
        <color rgb="FF333399"/>
      </top>
      <bottom style="double">
        <color rgb="FF333399"/>
      </bottom>
      <diagonal/>
    </border>
    <border>
      <left/>
      <right/>
      <top style="double">
        <color auto="1"/>
      </top>
      <bottom/>
      <diagonal/>
    </border>
    <border>
      <left/>
      <right/>
      <top style="thin">
        <color rgb="FF003366"/>
      </top>
      <bottom style="double">
        <color rgb="FF003366"/>
      </bottom>
      <diagonal/>
    </border>
    <border>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double">
        <color indexed="64"/>
      </bottom>
      <diagonal/>
    </border>
    <border>
      <left/>
      <right/>
      <top/>
      <bottom style="thin">
        <color indexed="64"/>
      </bottom>
      <diagonal/>
    </border>
  </borders>
  <cellStyleXfs count="1469">
    <xf numFmtId="0" fontId="0" fillId="0" borderId="0"/>
    <xf numFmtId="166" fontId="92" fillId="0" borderId="0" applyBorder="0" applyProtection="0"/>
    <xf numFmtId="181" fontId="92" fillId="0" borderId="0" applyBorder="0" applyProtection="0"/>
    <xf numFmtId="0" fontId="92" fillId="2" borderId="0" applyBorder="0" applyProtection="0"/>
    <xf numFmtId="0" fontId="92" fillId="2" borderId="0" applyBorder="0" applyProtection="0"/>
    <xf numFmtId="0" fontId="92" fillId="3" borderId="0" applyBorder="0" applyProtection="0"/>
    <xf numFmtId="0" fontId="92" fillId="4" borderId="0" applyBorder="0" applyProtection="0"/>
    <xf numFmtId="0" fontId="92" fillId="4" borderId="0" applyBorder="0" applyProtection="0"/>
    <xf numFmtId="0" fontId="92" fillId="5" borderId="0" applyBorder="0" applyProtection="0"/>
    <xf numFmtId="0" fontId="92" fillId="6" borderId="0" applyBorder="0" applyProtection="0"/>
    <xf numFmtId="0" fontId="92" fillId="6" borderId="0" applyBorder="0" applyProtection="0"/>
    <xf numFmtId="0" fontId="92" fillId="7" borderId="0" applyBorder="0" applyProtection="0"/>
    <xf numFmtId="0" fontId="92" fillId="8" borderId="0" applyBorder="0" applyProtection="0"/>
    <xf numFmtId="0" fontId="92" fillId="8" borderId="0" applyBorder="0" applyProtection="0"/>
    <xf numFmtId="0" fontId="92" fillId="9"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7"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2"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4"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6"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9"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10" borderId="0" applyBorder="0" applyProtection="0"/>
    <xf numFmtId="0" fontId="92" fillId="9" borderId="0" applyBorder="0" applyProtection="0"/>
    <xf numFmtId="0" fontId="92" fillId="3" borderId="0" applyBorder="0" applyProtection="0"/>
    <xf numFmtId="0" fontId="92" fillId="3" borderId="0" applyBorder="0" applyProtection="0"/>
    <xf numFmtId="0" fontId="92" fillId="10" borderId="0" applyBorder="0" applyProtection="0"/>
    <xf numFmtId="0" fontId="92" fillId="5" borderId="0" applyBorder="0" applyProtection="0"/>
    <xf numFmtId="0" fontId="92" fillId="11" borderId="0" applyBorder="0" applyProtection="0"/>
    <xf numFmtId="0" fontId="92" fillId="11" borderId="0" applyBorder="0" applyProtection="0"/>
    <xf numFmtId="0" fontId="92" fillId="12" borderId="0" applyBorder="0" applyProtection="0"/>
    <xf numFmtId="0" fontId="92" fillId="8" borderId="0" applyBorder="0" applyProtection="0"/>
    <xf numFmtId="0" fontId="92" fillId="8" borderId="0" applyBorder="0" applyProtection="0"/>
    <xf numFmtId="0" fontId="92" fillId="4" borderId="0" applyBorder="0" applyProtection="0"/>
    <xf numFmtId="0" fontId="92" fillId="3" borderId="0" applyBorder="0" applyProtection="0"/>
    <xf numFmtId="0" fontId="92" fillId="3" borderId="0" applyBorder="0" applyProtection="0"/>
    <xf numFmtId="0" fontId="92" fillId="10" borderId="0" applyBorder="0" applyProtection="0"/>
    <xf numFmtId="0" fontId="92" fillId="13" borderId="0" applyBorder="0" applyProtection="0"/>
    <xf numFmtId="0" fontId="92" fillId="13" borderId="0" applyBorder="0" applyProtection="0"/>
    <xf numFmtId="0" fontId="92" fillId="7"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5"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11"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8"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3" borderId="0" applyBorder="0" applyProtection="0"/>
    <xf numFmtId="0" fontId="92" fillId="13"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92" fillId="13"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4" borderId="0" applyBorder="0" applyProtection="0"/>
    <xf numFmtId="0" fontId="92" fillId="13" borderId="0" applyBorder="0" applyProtection="0"/>
    <xf numFmtId="0" fontId="1" fillId="15" borderId="0" applyBorder="0" applyProtection="0"/>
    <xf numFmtId="0" fontId="1" fillId="15" borderId="0" applyBorder="0" applyProtection="0"/>
    <xf numFmtId="0" fontId="1" fillId="10" borderId="0" applyBorder="0" applyProtection="0"/>
    <xf numFmtId="0" fontId="1" fillId="5" borderId="0" applyBorder="0" applyProtection="0"/>
    <xf numFmtId="0" fontId="1" fillId="5" borderId="0" applyBorder="0" applyProtection="0"/>
    <xf numFmtId="0" fontId="1" fillId="16" borderId="0" applyBorder="0" applyProtection="0"/>
    <xf numFmtId="0" fontId="1" fillId="11" borderId="0" applyBorder="0" applyProtection="0"/>
    <xf numFmtId="0" fontId="1" fillId="11" borderId="0" applyBorder="0" applyProtection="0"/>
    <xf numFmtId="0" fontId="1" fillId="13" borderId="0" applyBorder="0" applyProtection="0"/>
    <xf numFmtId="0" fontId="1" fillId="17" borderId="0" applyBorder="0" applyProtection="0"/>
    <xf numFmtId="0" fontId="1" fillId="17" borderId="0" applyBorder="0" applyProtection="0"/>
    <xf numFmtId="0" fontId="1" fillId="4" borderId="0" applyBorder="0" applyProtection="0"/>
    <xf numFmtId="0" fontId="1" fillId="18" borderId="0" applyBorder="0" applyProtection="0"/>
    <xf numFmtId="0" fontId="1" fillId="18" borderId="0" applyBorder="0" applyProtection="0"/>
    <xf numFmtId="0" fontId="1" fillId="10" borderId="0" applyBorder="0" applyProtection="0"/>
    <xf numFmtId="0" fontId="1" fillId="19" borderId="0" applyBorder="0" applyProtection="0"/>
    <xf numFmtId="0" fontId="1" fillId="19" borderId="0" applyBorder="0" applyProtection="0"/>
    <xf numFmtId="0" fontId="1" fillId="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1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5"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1"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20" borderId="0" applyBorder="0" applyProtection="0"/>
    <xf numFmtId="0" fontId="1" fillId="19" borderId="0" applyBorder="0" applyProtection="0"/>
    <xf numFmtId="0" fontId="1" fillId="19" borderId="0" applyBorder="0" applyProtection="0"/>
    <xf numFmtId="0" fontId="1" fillId="19" borderId="0" applyBorder="0" applyProtection="0"/>
    <xf numFmtId="0" fontId="2" fillId="0" borderId="0"/>
    <xf numFmtId="0" fontId="2" fillId="0" borderId="0"/>
    <xf numFmtId="0" fontId="3" fillId="0" borderId="0"/>
    <xf numFmtId="0" fontId="3" fillId="0" borderId="0"/>
    <xf numFmtId="0" fontId="4" fillId="0" borderId="0"/>
    <xf numFmtId="0" fontId="3" fillId="0" borderId="0"/>
    <xf numFmtId="0" fontId="3" fillId="0" borderId="0"/>
    <xf numFmtId="0" fontId="2" fillId="0" borderId="0"/>
    <xf numFmtId="0" fontId="1" fillId="21" borderId="0" applyBorder="0" applyProtection="0"/>
    <xf numFmtId="0" fontId="92" fillId="9" borderId="0" applyBorder="0" applyProtection="0"/>
    <xf numFmtId="0" fontId="92" fillId="3" borderId="0" applyBorder="0" applyProtection="0"/>
    <xf numFmtId="0" fontId="1" fillId="10"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1" borderId="0" applyBorder="0" applyProtection="0"/>
    <xf numFmtId="0" fontId="1" fillId="22" borderId="0" applyBorder="0" applyProtection="0"/>
    <xf numFmtId="0" fontId="92" fillId="9" borderId="0" applyBorder="0" applyProtection="0"/>
    <xf numFmtId="0" fontId="92" fillId="23" borderId="0" applyBorder="0" applyProtection="0"/>
    <xf numFmtId="0" fontId="1" fillId="24"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2" borderId="0" applyBorder="0" applyProtection="0"/>
    <xf numFmtId="0" fontId="1" fillId="25" borderId="0" applyBorder="0" applyProtection="0"/>
    <xf numFmtId="0" fontId="92" fillId="9" borderId="0" applyBorder="0" applyProtection="0"/>
    <xf numFmtId="0" fontId="92" fillId="9" borderId="0" applyBorder="0" applyProtection="0"/>
    <xf numFmtId="0" fontId="1" fillId="23" borderId="0" applyBorder="0" applyProtection="0"/>
    <xf numFmtId="0" fontId="1" fillId="26" borderId="0" applyBorder="0" applyProtection="0"/>
    <xf numFmtId="0" fontId="1" fillId="25" borderId="0" applyBorder="0" applyProtection="0"/>
    <xf numFmtId="0" fontId="1" fillId="25" borderId="0" applyBorder="0" applyProtection="0"/>
    <xf numFmtId="0" fontId="1" fillId="26" borderId="0" applyBorder="0" applyProtection="0"/>
    <xf numFmtId="0" fontId="1" fillId="25" borderId="0" applyBorder="0" applyProtection="0"/>
    <xf numFmtId="0" fontId="1" fillId="25" borderId="0" applyBorder="0" applyProtection="0"/>
    <xf numFmtId="0" fontId="1" fillId="26" borderId="0" applyBorder="0" applyProtection="0"/>
    <xf numFmtId="0" fontId="1" fillId="25" borderId="0" applyBorder="0" applyProtection="0"/>
    <xf numFmtId="0" fontId="1" fillId="25" borderId="0" applyBorder="0" applyProtection="0"/>
    <xf numFmtId="0" fontId="1" fillId="26" borderId="0" applyBorder="0" applyProtection="0"/>
    <xf numFmtId="0" fontId="1" fillId="25" borderId="0" applyBorder="0" applyProtection="0"/>
    <xf numFmtId="0" fontId="1" fillId="25" borderId="0" applyBorder="0" applyProtection="0"/>
    <xf numFmtId="0" fontId="1" fillId="25" borderId="0" applyBorder="0" applyProtection="0"/>
    <xf numFmtId="0" fontId="1" fillId="17" borderId="0" applyBorder="0" applyProtection="0"/>
    <xf numFmtId="0" fontId="92" fillId="9" borderId="0" applyBorder="0" applyProtection="0"/>
    <xf numFmtId="0" fontId="92" fillId="23" borderId="0" applyBorder="0" applyProtection="0"/>
    <xf numFmtId="0" fontId="1" fillId="4"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7" borderId="0" applyBorder="0" applyProtection="0"/>
    <xf numFmtId="0" fontId="1" fillId="18" borderId="0" applyBorder="0" applyProtection="0"/>
    <xf numFmtId="0" fontId="92" fillId="9" borderId="0" applyBorder="0" applyProtection="0"/>
    <xf numFmtId="0" fontId="92" fillId="10" borderId="0" applyBorder="0" applyProtection="0"/>
    <xf numFmtId="0" fontId="1" fillId="10"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8" borderId="0" applyBorder="0" applyProtection="0"/>
    <xf numFmtId="0" fontId="1" fillId="16" borderId="0" applyBorder="0" applyProtection="0"/>
    <xf numFmtId="0" fontId="92" fillId="9" borderId="0" applyBorder="0" applyProtection="0"/>
    <xf numFmtId="0" fontId="92" fillId="7" borderId="0" applyBorder="0" applyProtection="0"/>
    <xf numFmtId="0" fontId="1" fillId="12" borderId="0" applyBorder="0" applyProtection="0"/>
    <xf numFmtId="0" fontId="1" fillId="27" borderId="0" applyBorder="0" applyProtection="0"/>
    <xf numFmtId="0" fontId="1" fillId="16" borderId="0" applyBorder="0" applyProtection="0"/>
    <xf numFmtId="0" fontId="1" fillId="16" borderId="0" applyBorder="0" applyProtection="0"/>
    <xf numFmtId="0" fontId="1" fillId="27" borderId="0" applyBorder="0" applyProtection="0"/>
    <xf numFmtId="0" fontId="1" fillId="16" borderId="0" applyBorder="0" applyProtection="0"/>
    <xf numFmtId="0" fontId="1" fillId="16" borderId="0" applyBorder="0" applyProtection="0"/>
    <xf numFmtId="0" fontId="1" fillId="27" borderId="0" applyBorder="0" applyProtection="0"/>
    <xf numFmtId="0" fontId="1" fillId="16" borderId="0" applyBorder="0" applyProtection="0"/>
    <xf numFmtId="0" fontId="1" fillId="16" borderId="0" applyBorder="0" applyProtection="0"/>
    <xf numFmtId="0" fontId="1" fillId="27" borderId="0" applyBorder="0" applyProtection="0"/>
    <xf numFmtId="0" fontId="1" fillId="16" borderId="0" applyBorder="0" applyProtection="0"/>
    <xf numFmtId="0" fontId="1" fillId="16" borderId="0" applyBorder="0" applyProtection="0"/>
    <xf numFmtId="0" fontId="1" fillId="16"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6" fillId="23" borderId="1" applyProtection="0"/>
    <xf numFmtId="0" fontId="7" fillId="23" borderId="1" applyProtection="0"/>
    <xf numFmtId="0" fontId="6" fillId="23" borderId="1" applyProtection="0"/>
    <xf numFmtId="0" fontId="6" fillId="23" borderId="1" applyProtection="0"/>
    <xf numFmtId="0" fontId="7" fillId="23" borderId="1" applyProtection="0"/>
    <xf numFmtId="0" fontId="6" fillId="23" borderId="1" applyProtection="0"/>
    <xf numFmtId="0" fontId="6" fillId="23" borderId="1" applyProtection="0"/>
    <xf numFmtId="0" fontId="7" fillId="23" borderId="1" applyProtection="0"/>
    <xf numFmtId="0" fontId="6" fillId="23" borderId="1" applyProtection="0"/>
    <xf numFmtId="0" fontId="6" fillId="23" borderId="1" applyProtection="0"/>
    <xf numFmtId="0" fontId="7" fillId="23" borderId="1" applyProtection="0"/>
    <xf numFmtId="0" fontId="6" fillId="23" borderId="1" applyProtection="0"/>
    <xf numFmtId="0" fontId="6" fillId="23" borderId="1" applyProtection="0"/>
    <xf numFmtId="0" fontId="6" fillId="23" borderId="1" applyProtection="0"/>
    <xf numFmtId="0" fontId="8" fillId="0" borderId="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0" fontId="9" fillId="24" borderId="2"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5" fontId="92" fillId="0" borderId="0" applyBorder="0" applyProtection="0"/>
    <xf numFmtId="165" fontId="92" fillId="0" borderId="0" applyBorder="0" applyProtection="0"/>
    <xf numFmtId="165" fontId="92" fillId="0" borderId="0" applyBorder="0" applyProtection="0"/>
    <xf numFmtId="164" fontId="92" fillId="0" borderId="0" applyBorder="0" applyProtection="0"/>
    <xf numFmtId="166" fontId="92" fillId="0" borderId="0" applyBorder="0" applyProtection="0"/>
    <xf numFmtId="167" fontId="92" fillId="0" borderId="0" applyBorder="0" applyProtection="0"/>
    <xf numFmtId="3" fontId="92" fillId="0" borderId="0" applyBorder="0" applyProtection="0"/>
    <xf numFmtId="168" fontId="92" fillId="0" borderId="0" applyBorder="0" applyProtection="0"/>
    <xf numFmtId="169" fontId="92" fillId="0" borderId="0" applyBorder="0" applyProtection="0"/>
    <xf numFmtId="169" fontId="92" fillId="0" borderId="0" applyBorder="0" applyProtection="0"/>
    <xf numFmtId="169" fontId="92" fillId="0" borderId="0" applyBorder="0" applyProtection="0"/>
    <xf numFmtId="169" fontId="92" fillId="0" borderId="0" applyBorder="0" applyProtection="0"/>
    <xf numFmtId="168" fontId="92" fillId="0" borderId="0" applyBorder="0" applyProtection="0"/>
    <xf numFmtId="168" fontId="92" fillId="0" borderId="0" applyBorder="0" applyProtection="0"/>
    <xf numFmtId="170" fontId="92" fillId="0" borderId="0" applyBorder="0" applyProtection="0"/>
    <xf numFmtId="0" fontId="92" fillId="0" borderId="0" applyBorder="0" applyProtection="0"/>
    <xf numFmtId="171" fontId="92" fillId="0" borderId="0" applyBorder="0" applyProtection="0"/>
    <xf numFmtId="166" fontId="92" fillId="0" borderId="0" applyBorder="0" applyProtection="0"/>
    <xf numFmtId="0" fontId="10" fillId="6" borderId="0" applyBorder="0" applyProtection="0"/>
    <xf numFmtId="0" fontId="10" fillId="6" borderId="0" applyBorder="0" applyProtection="0"/>
    <xf numFmtId="0" fontId="10" fillId="10" borderId="0" applyBorder="0" applyProtection="0"/>
    <xf numFmtId="0" fontId="11" fillId="0" borderId="3"/>
    <xf numFmtId="0" fontId="11" fillId="0" borderId="3"/>
    <xf numFmtId="0" fontId="11" fillId="0" borderId="3"/>
    <xf numFmtId="0" fontId="11" fillId="0" borderId="3"/>
    <xf numFmtId="0" fontId="11" fillId="0" borderId="3"/>
    <xf numFmtId="0" fontId="12" fillId="0" borderId="3"/>
    <xf numFmtId="0" fontId="11" fillId="0" borderId="3"/>
    <xf numFmtId="0" fontId="12" fillId="0" borderId="3"/>
    <xf numFmtId="0" fontId="11" fillId="0" borderId="3"/>
    <xf numFmtId="0" fontId="12" fillId="0" borderId="3"/>
    <xf numFmtId="0" fontId="11" fillId="0" borderId="3"/>
    <xf numFmtId="0" fontId="12" fillId="0" borderId="3"/>
    <xf numFmtId="0" fontId="12" fillId="0" borderId="3"/>
    <xf numFmtId="0" fontId="12" fillId="0" borderId="3"/>
    <xf numFmtId="0" fontId="11" fillId="0" borderId="3"/>
    <xf numFmtId="0" fontId="12" fillId="0" borderId="3"/>
    <xf numFmtId="0" fontId="12" fillId="0" borderId="3"/>
    <xf numFmtId="0" fontId="12" fillId="0" borderId="3">
      <alignment vertical="top" wrapText="1"/>
    </xf>
    <xf numFmtId="0" fontId="11" fillId="0" borderId="3"/>
    <xf numFmtId="0" fontId="12" fillId="0" borderId="3">
      <alignment vertical="top" wrapText="1"/>
    </xf>
    <xf numFmtId="0" fontId="12" fillId="0" borderId="3">
      <alignment vertical="top" wrapText="1"/>
    </xf>
    <xf numFmtId="0" fontId="11" fillId="0" borderId="3"/>
    <xf numFmtId="0" fontId="11" fillId="0" borderId="3"/>
    <xf numFmtId="0" fontId="13" fillId="28" borderId="0" applyBorder="0" applyProtection="0"/>
    <xf numFmtId="0" fontId="13" fillId="19" borderId="0" applyBorder="0" applyProtection="0"/>
    <xf numFmtId="0" fontId="13" fillId="2" borderId="0" applyBorder="0" applyProtection="0"/>
    <xf numFmtId="172" fontId="92" fillId="0" borderId="0" applyBorder="0" applyProtection="0"/>
    <xf numFmtId="0" fontId="14" fillId="0" borderId="0" applyBorder="0" applyProtection="0"/>
    <xf numFmtId="172" fontId="92" fillId="0" borderId="0" applyBorder="0" applyProtection="0"/>
    <xf numFmtId="172" fontId="92"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2" fontId="92" fillId="0" borderId="0" applyBorder="0" applyProtection="0"/>
    <xf numFmtId="0" fontId="16" fillId="0" borderId="0" applyBorder="0" applyProtection="0"/>
    <xf numFmtId="0" fontId="17" fillId="0" borderId="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0" fillId="6" borderId="0" applyBorder="0" applyProtection="0"/>
    <xf numFmtId="0" fontId="18" fillId="0" borderId="0" applyBorder="0" applyProtection="0"/>
    <xf numFmtId="0" fontId="18" fillId="0" borderId="0" applyBorder="0" applyProtection="0"/>
    <xf numFmtId="0" fontId="18" fillId="0" borderId="0" applyBorder="0" applyProtection="0"/>
    <xf numFmtId="0" fontId="19" fillId="0" borderId="4" applyProtection="0"/>
    <xf numFmtId="0" fontId="20" fillId="0" borderId="5" applyProtection="0"/>
    <xf numFmtId="0" fontId="19" fillId="0" borderId="4" applyProtection="0"/>
    <xf numFmtId="0" fontId="19" fillId="0" borderId="4" applyProtection="0"/>
    <xf numFmtId="0" fontId="20" fillId="0" borderId="5" applyProtection="0"/>
    <xf numFmtId="0" fontId="19" fillId="0" borderId="4" applyProtection="0"/>
    <xf numFmtId="0" fontId="19" fillId="0" borderId="4" applyProtection="0"/>
    <xf numFmtId="0" fontId="20" fillId="0" borderId="5" applyProtection="0"/>
    <xf numFmtId="0" fontId="19" fillId="0" borderId="4" applyProtection="0"/>
    <xf numFmtId="0" fontId="19" fillId="0" borderId="4" applyProtection="0"/>
    <xf numFmtId="0" fontId="20" fillId="0" borderId="5" applyProtection="0"/>
    <xf numFmtId="0" fontId="19" fillId="0" borderId="4" applyProtection="0"/>
    <xf numFmtId="0" fontId="19" fillId="0" borderId="4"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21" fillId="0" borderId="0" applyBorder="0" applyProtection="0"/>
    <xf numFmtId="0" fontId="21" fillId="0" borderId="0" applyBorder="0" applyProtection="0"/>
    <xf numFmtId="0" fontId="21" fillId="0" borderId="0" applyBorder="0" applyProtection="0"/>
    <xf numFmtId="0" fontId="22" fillId="0" borderId="6" applyProtection="0"/>
    <xf numFmtId="0" fontId="23" fillId="0" borderId="0"/>
    <xf numFmtId="0" fontId="22" fillId="0" borderId="6" applyProtection="0"/>
    <xf numFmtId="0" fontId="22" fillId="0" borderId="6" applyProtection="0"/>
    <xf numFmtId="0" fontId="24" fillId="0" borderId="0"/>
    <xf numFmtId="0" fontId="23" fillId="0" borderId="0"/>
    <xf numFmtId="0" fontId="25" fillId="0" borderId="7" applyProtection="0"/>
    <xf numFmtId="0" fontId="22" fillId="0" borderId="6" applyProtection="0"/>
    <xf numFmtId="0" fontId="22" fillId="0" borderId="6" applyProtection="0"/>
    <xf numFmtId="0" fontId="25" fillId="0" borderId="7" applyProtection="0"/>
    <xf numFmtId="0" fontId="22" fillId="0" borderId="6" applyProtection="0"/>
    <xf numFmtId="0" fontId="22" fillId="0" borderId="6" applyProtection="0"/>
    <xf numFmtId="0" fontId="25" fillId="0" borderId="7" applyProtection="0"/>
    <xf numFmtId="0" fontId="22" fillId="0" borderId="6" applyProtection="0"/>
    <xf numFmtId="0" fontId="22" fillId="0" borderId="6"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6" fillId="0" borderId="8" applyProtection="0"/>
    <xf numFmtId="0" fontId="27" fillId="0" borderId="9" applyProtection="0"/>
    <xf numFmtId="0" fontId="26" fillId="0" borderId="8" applyProtection="0"/>
    <xf numFmtId="0" fontId="26" fillId="0" borderId="8" applyProtection="0"/>
    <xf numFmtId="0" fontId="27" fillId="0" borderId="9" applyProtection="0"/>
    <xf numFmtId="0" fontId="26" fillId="0" borderId="8" applyProtection="0"/>
    <xf numFmtId="0" fontId="26" fillId="0" borderId="8" applyProtection="0"/>
    <xf numFmtId="0" fontId="27" fillId="0" borderId="9" applyProtection="0"/>
    <xf numFmtId="0" fontId="26" fillId="0" borderId="8" applyProtection="0"/>
    <xf numFmtId="0" fontId="26" fillId="0" borderId="8" applyProtection="0"/>
    <xf numFmtId="0" fontId="27" fillId="0" borderId="9" applyProtection="0"/>
    <xf numFmtId="0" fontId="26" fillId="0" borderId="8" applyProtection="0"/>
    <xf numFmtId="0" fontId="26" fillId="0" borderId="8" applyProtection="0"/>
    <xf numFmtId="0" fontId="26" fillId="0" borderId="8"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7" fillId="0" borderId="0" applyBorder="0" applyProtection="0"/>
    <xf numFmtId="0" fontId="26" fillId="0" borderId="0" applyBorder="0" applyProtection="0"/>
    <xf numFmtId="0" fontId="26" fillId="0" borderId="0" applyBorder="0" applyProtection="0"/>
    <xf numFmtId="0" fontId="26" fillId="0" borderId="0" applyBorder="0" applyProtection="0"/>
    <xf numFmtId="173" fontId="28" fillId="0" borderId="0">
      <protection locked="0"/>
    </xf>
    <xf numFmtId="173" fontId="28" fillId="0" borderId="0">
      <protection locked="0"/>
    </xf>
    <xf numFmtId="0" fontId="29" fillId="0" borderId="0" applyBorder="0" applyProtection="0"/>
    <xf numFmtId="0" fontId="29" fillId="0" borderId="0" applyBorder="0" applyProtection="0"/>
    <xf numFmtId="0" fontId="29" fillId="0" borderId="0" applyBorder="0" applyProtection="0"/>
    <xf numFmtId="0" fontId="30" fillId="0" borderId="0" applyBorder="0" applyProtection="0"/>
    <xf numFmtId="0" fontId="29" fillId="0" borderId="0" applyBorder="0" applyProtection="0"/>
    <xf numFmtId="0" fontId="29" fillId="0" borderId="0" applyBorder="0" applyProtection="0"/>
    <xf numFmtId="0" fontId="29" fillId="0" borderId="0" applyBorder="0" applyProtection="0"/>
    <xf numFmtId="0" fontId="31" fillId="0" borderId="0" applyBorder="0" applyProtection="0"/>
    <xf numFmtId="0" fontId="32" fillId="0" borderId="0" applyBorder="0" applyProtection="0"/>
    <xf numFmtId="0" fontId="33" fillId="0" borderId="0" applyBorder="0" applyProtection="0"/>
    <xf numFmtId="0" fontId="30" fillId="0" borderId="0" applyBorder="0" applyProtection="0"/>
    <xf numFmtId="0" fontId="34" fillId="0" borderId="0" applyBorder="0" applyProtection="0"/>
    <xf numFmtId="0" fontId="35" fillId="0" borderId="0" applyBorder="0" applyProtection="0"/>
    <xf numFmtId="0" fontId="33" fillId="0" borderId="0" applyBorder="0" applyProtection="0"/>
    <xf numFmtId="0" fontId="33" fillId="0" borderId="0" applyBorder="0" applyProtection="0"/>
    <xf numFmtId="0" fontId="29" fillId="0" borderId="0" applyBorder="0" applyProtection="0"/>
    <xf numFmtId="0" fontId="29" fillId="0" borderId="0" applyBorder="0" applyProtection="0"/>
    <xf numFmtId="0" fontId="29" fillId="0" borderId="0" applyBorder="0" applyProtection="0"/>
    <xf numFmtId="0" fontId="30" fillId="0" borderId="0" applyBorder="0" applyProtection="0"/>
    <xf numFmtId="0" fontId="33" fillId="0" borderId="0" applyBorder="0" applyProtection="0"/>
    <xf numFmtId="0" fontId="30" fillId="0" borderId="0" applyBorder="0" applyProtection="0"/>
    <xf numFmtId="0" fontId="30" fillId="0" borderId="0" applyBorder="0" applyProtection="0"/>
    <xf numFmtId="0" fontId="30" fillId="0" borderId="0" applyBorder="0" applyProtection="0"/>
    <xf numFmtId="0" fontId="31" fillId="0" borderId="0" applyBorder="0" applyProtection="0"/>
    <xf numFmtId="0" fontId="31" fillId="0" borderId="0" applyBorder="0" applyProtection="0"/>
    <xf numFmtId="0" fontId="31" fillId="0" borderId="0" applyBorder="0" applyProtection="0"/>
    <xf numFmtId="0" fontId="36" fillId="0" borderId="0" applyBorder="0" applyProtection="0"/>
    <xf numFmtId="0" fontId="30" fillId="0" borderId="0" applyBorder="0" applyProtection="0"/>
    <xf numFmtId="0" fontId="37" fillId="9" borderId="1" applyProtection="0"/>
    <xf numFmtId="0" fontId="37" fillId="10" borderId="1" applyProtection="0"/>
    <xf numFmtId="0" fontId="37" fillId="9" borderId="1" applyProtection="0"/>
    <xf numFmtId="0" fontId="37" fillId="9" borderId="1" applyProtection="0"/>
    <xf numFmtId="0" fontId="37" fillId="10" borderId="1" applyProtection="0"/>
    <xf numFmtId="0" fontId="37" fillId="9" borderId="1" applyProtection="0"/>
    <xf numFmtId="0" fontId="37" fillId="9" borderId="1" applyProtection="0"/>
    <xf numFmtId="0" fontId="37" fillId="10" borderId="1" applyProtection="0"/>
    <xf numFmtId="0" fontId="37" fillId="9" borderId="1" applyProtection="0"/>
    <xf numFmtId="0" fontId="37" fillId="9" borderId="1" applyProtection="0"/>
    <xf numFmtId="0" fontId="37" fillId="10" borderId="1" applyProtection="0"/>
    <xf numFmtId="0" fontId="37" fillId="9" borderId="1" applyProtection="0"/>
    <xf numFmtId="0" fontId="37" fillId="9" borderId="1" applyProtection="0"/>
    <xf numFmtId="0" fontId="37" fillId="9" borderId="1" applyProtection="0"/>
    <xf numFmtId="0" fontId="38" fillId="23" borderId="10" applyProtection="0"/>
    <xf numFmtId="0" fontId="38" fillId="23" borderId="10" applyProtection="0"/>
    <xf numFmtId="0" fontId="38" fillId="29" borderId="10" applyProtection="0"/>
    <xf numFmtId="174" fontId="39" fillId="0" borderId="11">
      <alignment horizontal="right" vertical="top" wrapText="1"/>
    </xf>
    <xf numFmtId="3" fontId="40" fillId="0" borderId="0"/>
    <xf numFmtId="175" fontId="41" fillId="0" borderId="0" applyBorder="0" applyProtection="0">
      <alignment horizontal="left" vertical="top" wrapText="1"/>
    </xf>
    <xf numFmtId="0" fontId="42" fillId="0" borderId="12" applyProtection="0"/>
    <xf numFmtId="0" fontId="43" fillId="0" borderId="13" applyProtection="0"/>
    <xf numFmtId="0" fontId="42" fillId="0" borderId="12" applyProtection="0"/>
    <xf numFmtId="0" fontId="42" fillId="0" borderId="12" applyProtection="0"/>
    <xf numFmtId="0" fontId="43" fillId="0" borderId="13" applyProtection="0"/>
    <xf numFmtId="0" fontId="42" fillId="0" borderId="12" applyProtection="0"/>
    <xf numFmtId="0" fontId="42" fillId="0" borderId="12" applyProtection="0"/>
    <xf numFmtId="0" fontId="43" fillId="0" borderId="13" applyProtection="0"/>
    <xf numFmtId="0" fontId="42" fillId="0" borderId="12" applyProtection="0"/>
    <xf numFmtId="0" fontId="42" fillId="0" borderId="12" applyProtection="0"/>
    <xf numFmtId="0" fontId="43" fillId="0" borderId="13" applyProtection="0"/>
    <xf numFmtId="0" fontId="42" fillId="0" borderId="12" applyProtection="0"/>
    <xf numFmtId="0" fontId="42" fillId="0" borderId="12" applyProtection="0"/>
    <xf numFmtId="0" fontId="42" fillId="0" borderId="12" applyProtection="0"/>
    <xf numFmtId="0" fontId="44" fillId="22" borderId="0">
      <alignment horizontal="center" vertical="center" wrapText="1"/>
    </xf>
    <xf numFmtId="176" fontId="41" fillId="0" borderId="0" applyBorder="0" applyProtection="0">
      <alignment horizontal="left" vertical="top" wrapText="1"/>
    </xf>
    <xf numFmtId="0" fontId="45" fillId="0" borderId="14">
      <alignment horizontal="center" vertical="center" wrapText="1"/>
    </xf>
    <xf numFmtId="0" fontId="46" fillId="0" borderId="0">
      <alignment vertical="top"/>
    </xf>
    <xf numFmtId="0" fontId="19" fillId="0" borderId="4" applyProtection="0"/>
    <xf numFmtId="0" fontId="19" fillId="0" borderId="4" applyProtection="0"/>
    <xf numFmtId="0" fontId="19" fillId="0" borderId="4" applyProtection="0"/>
    <xf numFmtId="0" fontId="47" fillId="0" borderId="15" applyProtection="0"/>
    <xf numFmtId="0" fontId="48" fillId="0" borderId="0">
      <alignment vertical="top"/>
    </xf>
    <xf numFmtId="0" fontId="20" fillId="0" borderId="5" applyProtection="0"/>
    <xf numFmtId="0" fontId="20" fillId="0" borderId="5" applyProtection="0"/>
    <xf numFmtId="0" fontId="48" fillId="0" borderId="0">
      <alignment vertical="top"/>
    </xf>
    <xf numFmtId="0" fontId="22" fillId="0" borderId="6" applyProtection="0"/>
    <xf numFmtId="0" fontId="24" fillId="0" borderId="0"/>
    <xf numFmtId="0" fontId="24" fillId="0" borderId="0"/>
    <xf numFmtId="0" fontId="22" fillId="0" borderId="6" applyProtection="0"/>
    <xf numFmtId="0" fontId="49" fillId="0" borderId="16" applyProtection="0"/>
    <xf numFmtId="0" fontId="24" fillId="0" borderId="0"/>
    <xf numFmtId="0" fontId="23" fillId="0" borderId="0"/>
    <xf numFmtId="0" fontId="23" fillId="0" borderId="0"/>
    <xf numFmtId="0" fontId="46" fillId="0" borderId="0"/>
    <xf numFmtId="0" fontId="24" fillId="0" borderId="0"/>
    <xf numFmtId="0" fontId="26" fillId="0" borderId="8" applyProtection="0"/>
    <xf numFmtId="0" fontId="26" fillId="0" borderId="8" applyProtection="0"/>
    <xf numFmtId="0" fontId="50" fillId="0" borderId="17" applyProtection="0"/>
    <xf numFmtId="0" fontId="26" fillId="0" borderId="0" applyBorder="0" applyProtection="0"/>
    <xf numFmtId="0" fontId="26" fillId="0" borderId="0" applyBorder="0" applyProtection="0"/>
    <xf numFmtId="0" fontId="50" fillId="0" borderId="0" applyBorder="0" applyProtection="0"/>
    <xf numFmtId="0" fontId="51" fillId="0" borderId="0" applyBorder="0" applyProtection="0"/>
    <xf numFmtId="0" fontId="51" fillId="0" borderId="0" applyBorder="0" applyProtection="0"/>
    <xf numFmtId="0" fontId="52" fillId="0" borderId="0" applyBorder="0" applyProtection="0"/>
    <xf numFmtId="0" fontId="17" fillId="0" borderId="0"/>
    <xf numFmtId="0" fontId="8" fillId="0" borderId="0"/>
    <xf numFmtId="0" fontId="17" fillId="0" borderId="0"/>
    <xf numFmtId="0" fontId="17" fillId="0" borderId="0"/>
    <xf numFmtId="0" fontId="53" fillId="0" borderId="0"/>
    <xf numFmtId="0" fontId="54" fillId="0" borderId="0"/>
    <xf numFmtId="0" fontId="14" fillId="0" borderId="0"/>
    <xf numFmtId="0" fontId="92" fillId="0" borderId="0"/>
    <xf numFmtId="0" fontId="55" fillId="0" borderId="0"/>
    <xf numFmtId="0" fontId="3" fillId="0" borderId="0"/>
    <xf numFmtId="0" fontId="56" fillId="0" borderId="0"/>
    <xf numFmtId="0" fontId="17" fillId="0" borderId="0"/>
    <xf numFmtId="0" fontId="17" fillId="0" borderId="0"/>
    <xf numFmtId="0" fontId="55" fillId="0" borderId="0"/>
    <xf numFmtId="0" fontId="55" fillId="0" borderId="0"/>
    <xf numFmtId="0" fontId="17" fillId="0" borderId="0"/>
    <xf numFmtId="0" fontId="57" fillId="0" borderId="0"/>
    <xf numFmtId="0" fontId="57" fillId="0" borderId="0"/>
    <xf numFmtId="0" fontId="17" fillId="0" borderId="0"/>
    <xf numFmtId="0" fontId="57" fillId="0" borderId="0"/>
    <xf numFmtId="0" fontId="57" fillId="0" borderId="0"/>
    <xf numFmtId="0" fontId="17" fillId="0" borderId="0"/>
    <xf numFmtId="0" fontId="3" fillId="0" borderId="0"/>
    <xf numFmtId="0" fontId="92" fillId="0" borderId="0"/>
    <xf numFmtId="0" fontId="92" fillId="0" borderId="0"/>
    <xf numFmtId="0" fontId="58" fillId="0" borderId="0"/>
    <xf numFmtId="0" fontId="17" fillId="0" borderId="0"/>
    <xf numFmtId="0" fontId="55"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59"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7" fillId="0" borderId="0"/>
    <xf numFmtId="0" fontId="17" fillId="0" borderId="0"/>
    <xf numFmtId="0" fontId="56" fillId="0" borderId="0"/>
    <xf numFmtId="0" fontId="57" fillId="0" borderId="0"/>
    <xf numFmtId="0" fontId="55" fillId="0" borderId="0"/>
    <xf numFmtId="0" fontId="40" fillId="0" borderId="0"/>
    <xf numFmtId="177" fontId="60" fillId="0" borderId="0"/>
    <xf numFmtId="0" fontId="55" fillId="0" borderId="0"/>
    <xf numFmtId="0" fontId="53" fillId="0" borderId="0"/>
    <xf numFmtId="0" fontId="57" fillId="0" borderId="0"/>
    <xf numFmtId="0" fontId="17" fillId="0" borderId="0"/>
    <xf numFmtId="0" fontId="53" fillId="0" borderId="0"/>
    <xf numFmtId="0" fontId="17" fillId="0" borderId="0"/>
    <xf numFmtId="0" fontId="17" fillId="0" borderId="0"/>
    <xf numFmtId="0" fontId="53" fillId="0" borderId="0"/>
    <xf numFmtId="0" fontId="17" fillId="0" borderId="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61" fillId="12" borderId="0" applyBorder="0" applyProtection="0"/>
    <xf numFmtId="0" fontId="43" fillId="12" borderId="0" applyBorder="0" applyProtection="0"/>
    <xf numFmtId="0" fontId="43" fillId="12" borderId="0" applyBorder="0" applyProtection="0"/>
    <xf numFmtId="0" fontId="43" fillId="12" borderId="0" applyBorder="0" applyProtection="0"/>
    <xf numFmtId="0" fontId="43" fillId="12" borderId="0" applyBorder="0" applyProtection="0"/>
    <xf numFmtId="0" fontId="62" fillId="12" borderId="0" applyBorder="0" applyProtection="0"/>
    <xf numFmtId="0" fontId="63" fillId="30" borderId="0" applyBorder="0" applyProtection="0"/>
    <xf numFmtId="0" fontId="92" fillId="31" borderId="0" applyBorder="0"/>
    <xf numFmtId="0" fontId="57" fillId="0" borderId="0"/>
    <xf numFmtId="178" fontId="64" fillId="0" borderId="0"/>
    <xf numFmtId="178" fontId="64" fillId="0" borderId="0"/>
    <xf numFmtId="178" fontId="64" fillId="0" borderId="0"/>
    <xf numFmtId="0" fontId="55" fillId="0" borderId="0"/>
    <xf numFmtId="178" fontId="64" fillId="0" borderId="0"/>
    <xf numFmtId="178" fontId="64" fillId="0" borderId="0"/>
    <xf numFmtId="178" fontId="64" fillId="0" borderId="0"/>
    <xf numFmtId="0" fontId="5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178" fontId="64" fillId="0" borderId="0"/>
    <xf numFmtId="178" fontId="66" fillId="0" borderId="0"/>
    <xf numFmtId="178" fontId="64" fillId="0" borderId="0"/>
    <xf numFmtId="178" fontId="64" fillId="0" borderId="0"/>
    <xf numFmtId="178" fontId="64" fillId="0" borderId="0"/>
    <xf numFmtId="0" fontId="3" fillId="0" borderId="0"/>
    <xf numFmtId="0" fontId="57" fillId="0" borderId="0"/>
    <xf numFmtId="0" fontId="17" fillId="0" borderId="0"/>
    <xf numFmtId="0" fontId="55" fillId="0" borderId="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56" fillId="0" borderId="0"/>
    <xf numFmtId="0" fontId="56" fillId="0" borderId="0"/>
    <xf numFmtId="0" fontId="55" fillId="0" borderId="0"/>
    <xf numFmtId="0" fontId="57" fillId="0" borderId="0"/>
    <xf numFmtId="178" fontId="64" fillId="0" borderId="0"/>
    <xf numFmtId="178" fontId="64" fillId="0" borderId="0"/>
    <xf numFmtId="0" fontId="67" fillId="0" borderId="0" applyProtection="0"/>
    <xf numFmtId="0" fontId="17" fillId="0" borderId="0" applyBorder="0" applyProtection="0"/>
    <xf numFmtId="0" fontId="68" fillId="0" borderId="0"/>
    <xf numFmtId="0" fontId="17" fillId="0" borderId="0" applyBorder="0" applyProtection="0"/>
    <xf numFmtId="0" fontId="57" fillId="0" borderId="0"/>
    <xf numFmtId="0" fontId="17" fillId="0" borderId="0"/>
    <xf numFmtId="0" fontId="55" fillId="0" borderId="0"/>
    <xf numFmtId="0" fontId="57" fillId="0" borderId="0"/>
    <xf numFmtId="0" fontId="17" fillId="0" borderId="0"/>
    <xf numFmtId="0" fontId="57" fillId="0" borderId="0"/>
    <xf numFmtId="0" fontId="17" fillId="0" borderId="0"/>
    <xf numFmtId="178" fontId="64" fillId="0" borderId="0"/>
    <xf numFmtId="178" fontId="64" fillId="0" borderId="0"/>
    <xf numFmtId="178" fontId="64" fillId="0" borderId="0"/>
    <xf numFmtId="178" fontId="64" fillId="0" borderId="0"/>
    <xf numFmtId="0" fontId="17" fillId="0" borderId="0" applyBorder="0" applyProtection="0"/>
    <xf numFmtId="0" fontId="17" fillId="0" borderId="0"/>
    <xf numFmtId="0" fontId="17"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178" fontId="64" fillId="0" borderId="0"/>
    <xf numFmtId="0" fontId="55" fillId="0" borderId="0"/>
    <xf numFmtId="0" fontId="17" fillId="0" borderId="0"/>
    <xf numFmtId="2" fontId="17" fillId="0" borderId="0">
      <alignment horizontal="right"/>
    </xf>
    <xf numFmtId="0" fontId="92" fillId="0" borderId="0"/>
    <xf numFmtId="0" fontId="55" fillId="0" borderId="0"/>
    <xf numFmtId="2" fontId="17" fillId="0" borderId="0">
      <alignment horizontal="right"/>
    </xf>
    <xf numFmtId="0" fontId="17" fillId="0" borderId="0"/>
    <xf numFmtId="0" fontId="17" fillId="0" borderId="0"/>
    <xf numFmtId="0" fontId="17" fillId="0" borderId="0"/>
    <xf numFmtId="0" fontId="17" fillId="0" borderId="0"/>
    <xf numFmtId="0" fontId="17" fillId="0" borderId="0"/>
    <xf numFmtId="2" fontId="17" fillId="0" borderId="0">
      <alignment horizontal="right"/>
    </xf>
    <xf numFmtId="0" fontId="5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5" fillId="0" borderId="0"/>
    <xf numFmtId="0" fontId="17" fillId="0" borderId="0"/>
    <xf numFmtId="0" fontId="17" fillId="0" borderId="0"/>
    <xf numFmtId="0" fontId="17" fillId="0" borderId="0"/>
    <xf numFmtId="0" fontId="17" fillId="0" borderId="0" applyBorder="0" applyProtection="0"/>
    <xf numFmtId="0" fontId="17" fillId="0" borderId="0"/>
    <xf numFmtId="0" fontId="69" fillId="0" borderId="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8" applyProtection="0"/>
    <xf numFmtId="0" fontId="92" fillId="7" borderId="19" applyProtection="0"/>
    <xf numFmtId="0" fontId="92" fillId="7" borderId="19" applyProtection="0"/>
    <xf numFmtId="0" fontId="92" fillId="7" borderId="18" applyProtection="0"/>
    <xf numFmtId="0" fontId="92" fillId="7" borderId="18" applyProtection="0"/>
    <xf numFmtId="0" fontId="92" fillId="7" borderId="18" applyProtection="0"/>
    <xf numFmtId="0" fontId="45" fillId="31" borderId="14">
      <alignment horizontal="center" vertical="center" wrapText="1"/>
    </xf>
    <xf numFmtId="179" fontId="92" fillId="0" borderId="0" applyBorder="0" applyProtection="0"/>
    <xf numFmtId="179" fontId="92" fillId="0" borderId="0" applyBorder="0" applyProtection="0"/>
    <xf numFmtId="179" fontId="92" fillId="0" borderId="0" applyBorder="0" applyProtection="0"/>
    <xf numFmtId="0" fontId="92" fillId="0" borderId="14"/>
    <xf numFmtId="0" fontId="92" fillId="7" borderId="18" applyProtection="0"/>
    <xf numFmtId="0" fontId="92" fillId="7" borderId="18" applyProtection="0"/>
    <xf numFmtId="0" fontId="92" fillId="7" borderId="18" applyProtection="0"/>
    <xf numFmtId="0" fontId="92" fillId="7" borderId="19" applyProtection="0"/>
    <xf numFmtId="0" fontId="70" fillId="0" borderId="0" applyBorder="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0" fontId="38" fillId="23" borderId="10" applyProtection="0"/>
    <xf numFmtId="179" fontId="92" fillId="0" borderId="0" applyBorder="0" applyProtection="0"/>
    <xf numFmtId="179" fontId="92" fillId="0" borderId="0" applyBorder="0" applyProtection="0"/>
    <xf numFmtId="0" fontId="15" fillId="0" borderId="0" applyBorder="0" applyProtection="0"/>
    <xf numFmtId="4" fontId="71" fillId="0" borderId="0">
      <alignment vertical="top"/>
      <protection hidden="1"/>
    </xf>
    <xf numFmtId="0" fontId="72" fillId="0" borderId="0">
      <alignment wrapText="1"/>
    </xf>
    <xf numFmtId="0" fontId="1" fillId="21" borderId="0" applyBorder="0" applyProtection="0"/>
    <xf numFmtId="0" fontId="1" fillId="21" borderId="0" applyBorder="0" applyProtection="0"/>
    <xf numFmtId="0" fontId="1" fillId="32" borderId="0" applyBorder="0" applyProtection="0"/>
    <xf numFmtId="0" fontId="1" fillId="22" borderId="0" applyBorder="0" applyProtection="0"/>
    <xf numFmtId="0" fontId="1" fillId="22" borderId="0" applyBorder="0" applyProtection="0"/>
    <xf numFmtId="0" fontId="1" fillId="16" borderId="0" applyBorder="0" applyProtection="0"/>
    <xf numFmtId="0" fontId="1" fillId="25" borderId="0" applyBorder="0" applyProtection="0"/>
    <xf numFmtId="0" fontId="1" fillId="25" borderId="0" applyBorder="0" applyProtection="0"/>
    <xf numFmtId="0" fontId="1" fillId="13" borderId="0" applyBorder="0" applyProtection="0"/>
    <xf numFmtId="0" fontId="1" fillId="17" borderId="0" applyBorder="0" applyProtection="0"/>
    <xf numFmtId="0" fontId="1" fillId="17" borderId="0" applyBorder="0" applyProtection="0"/>
    <xf numFmtId="0" fontId="1" fillId="26" borderId="0" applyBorder="0" applyProtection="0"/>
    <xf numFmtId="0" fontId="1" fillId="18" borderId="0" applyBorder="0" applyProtection="0"/>
    <xf numFmtId="0" fontId="1" fillId="16" borderId="0" applyBorder="0" applyProtection="0"/>
    <xf numFmtId="0" fontId="1" fillId="16" borderId="0" applyBorder="0" applyProtection="0"/>
    <xf numFmtId="0" fontId="1" fillId="22" borderId="0" applyBorder="0" applyProtection="0"/>
    <xf numFmtId="0" fontId="42" fillId="0" borderId="12" applyProtection="0"/>
    <xf numFmtId="0" fontId="42" fillId="0" borderId="12" applyProtection="0"/>
    <xf numFmtId="0" fontId="70" fillId="0" borderId="20" applyProtection="0"/>
    <xf numFmtId="0" fontId="92" fillId="33" borderId="14"/>
    <xf numFmtId="0" fontId="9" fillId="24" borderId="2" applyProtection="0"/>
    <xf numFmtId="49" fontId="73" fillId="23" borderId="21">
      <alignment horizontal="center" vertical="top" wrapText="1"/>
    </xf>
    <xf numFmtId="49" fontId="74" fillId="23" borderId="21">
      <alignment horizontal="center" vertical="top" wrapText="1"/>
    </xf>
    <xf numFmtId="49" fontId="74"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4"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4"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3" fillId="23" borderId="21">
      <alignment horizontal="center" vertical="top" wrapText="1"/>
    </xf>
    <xf numFmtId="49" fontId="73" fillId="23" borderId="21">
      <alignment horizontal="center" vertical="top" wrapText="1"/>
    </xf>
    <xf numFmtId="0" fontId="6" fillId="23" borderId="1" applyProtection="0"/>
    <xf numFmtId="0" fontId="6" fillId="23" borderId="1" applyProtection="0"/>
    <xf numFmtId="0" fontId="75" fillId="29" borderId="1" applyProtection="0"/>
    <xf numFmtId="4" fontId="76" fillId="0" borderId="0" applyProtection="0">
      <alignment horizontal="left"/>
    </xf>
    <xf numFmtId="0" fontId="77" fillId="29" borderId="0">
      <alignment horizontal="left"/>
    </xf>
    <xf numFmtId="0" fontId="77" fillId="29" borderId="0">
      <alignment horizontal="right"/>
    </xf>
    <xf numFmtId="0" fontId="78" fillId="29" borderId="0">
      <alignment horizontal="left" vertical="top"/>
    </xf>
    <xf numFmtId="0" fontId="79" fillId="29" borderId="0">
      <alignment horizontal="left" vertical="top"/>
    </xf>
    <xf numFmtId="0" fontId="54" fillId="29" borderId="0">
      <alignment horizontal="left" vertical="top"/>
    </xf>
    <xf numFmtId="0" fontId="77" fillId="29" borderId="0">
      <alignment horizontal="left" vertical="top"/>
    </xf>
    <xf numFmtId="0" fontId="77" fillId="29" borderId="0">
      <alignment horizontal="left" vertical="top"/>
    </xf>
    <xf numFmtId="0" fontId="80" fillId="29" borderId="0">
      <alignment horizontal="right" vertical="top"/>
    </xf>
    <xf numFmtId="0" fontId="81" fillId="29" borderId="0">
      <alignment horizontal="left" vertical="top"/>
    </xf>
    <xf numFmtId="0" fontId="82" fillId="23" borderId="0">
      <alignment horizontal="left" vertical="center"/>
    </xf>
    <xf numFmtId="0" fontId="82" fillId="23" borderId="0">
      <alignment horizontal="left" vertical="center"/>
    </xf>
    <xf numFmtId="0" fontId="82" fillId="23" borderId="0">
      <alignment horizontal="right" vertical="center"/>
    </xf>
    <xf numFmtId="0" fontId="77" fillId="29" borderId="0">
      <alignment horizontal="left"/>
    </xf>
    <xf numFmtId="0" fontId="83" fillId="29" borderId="0">
      <alignment horizontal="left" vertical="center"/>
    </xf>
    <xf numFmtId="0" fontId="77" fillId="29" borderId="0">
      <alignment horizontal="right" vertical="top"/>
    </xf>
    <xf numFmtId="0" fontId="82" fillId="29" borderId="0">
      <alignment horizontal="left"/>
    </xf>
    <xf numFmtId="0" fontId="82" fillId="29" borderId="0">
      <alignment horizontal="left" vertical="top"/>
    </xf>
    <xf numFmtId="0" fontId="84" fillId="29" borderId="0">
      <alignment horizontal="right" vertical="top"/>
    </xf>
    <xf numFmtId="0" fontId="82" fillId="29" borderId="0">
      <alignment horizontal="left" vertical="top"/>
    </xf>
    <xf numFmtId="0" fontId="77" fillId="29" borderId="0">
      <alignment horizontal="left" vertical="top"/>
    </xf>
    <xf numFmtId="0" fontId="77" fillId="29" borderId="0">
      <alignment horizontal="right" vertical="top"/>
    </xf>
    <xf numFmtId="0" fontId="77" fillId="29" borderId="0">
      <alignment horizontal="left" vertical="top"/>
    </xf>
    <xf numFmtId="0" fontId="77" fillId="29" borderId="0">
      <alignment horizontal="right" vertical="top"/>
    </xf>
    <xf numFmtId="0" fontId="77" fillId="29" borderId="0">
      <alignment horizontal="left" vertical="top"/>
    </xf>
    <xf numFmtId="0" fontId="82" fillId="23" borderId="0">
      <alignment horizontal="left" vertical="center"/>
    </xf>
    <xf numFmtId="0" fontId="82" fillId="23" borderId="0">
      <alignment horizontal="right" vertical="center"/>
    </xf>
    <xf numFmtId="0" fontId="82" fillId="29" borderId="0">
      <alignment horizontal="right" vertical="top"/>
    </xf>
    <xf numFmtId="0" fontId="77" fillId="29" borderId="0">
      <alignment horizontal="left" vertical="top"/>
    </xf>
    <xf numFmtId="0" fontId="77" fillId="29" borderId="0">
      <alignment horizontal="left" vertical="top"/>
    </xf>
    <xf numFmtId="0" fontId="77" fillId="29" borderId="0">
      <alignment horizontal="left" vertical="top"/>
    </xf>
    <xf numFmtId="0" fontId="85" fillId="29" borderId="0">
      <alignment horizontal="left" vertical="top"/>
    </xf>
    <xf numFmtId="0" fontId="86" fillId="29" borderId="0">
      <alignment horizontal="left" vertical="top"/>
    </xf>
    <xf numFmtId="0" fontId="85" fillId="29" borderId="0">
      <alignment horizontal="left" vertical="top"/>
    </xf>
    <xf numFmtId="0" fontId="82" fillId="29" borderId="0">
      <alignment horizontal="left"/>
    </xf>
    <xf numFmtId="0" fontId="82" fillId="29" borderId="0">
      <alignment horizontal="right"/>
    </xf>
    <xf numFmtId="0" fontId="52" fillId="0" borderId="0" applyBorder="0" applyProtection="0"/>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8"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87" fillId="0" borderId="0" applyProtection="0">
      <alignment horizontal="right" vertical="top"/>
    </xf>
    <xf numFmtId="0" fontId="5" fillId="4" borderId="0" applyBorder="0" applyProtection="0"/>
    <xf numFmtId="0" fontId="5" fillId="4" borderId="0" applyBorder="0" applyProtection="0"/>
    <xf numFmtId="0" fontId="5" fillId="8" borderId="0" applyBorder="0" applyProtection="0"/>
    <xf numFmtId="0" fontId="4" fillId="0" borderId="0"/>
    <xf numFmtId="0" fontId="89" fillId="0" borderId="0"/>
    <xf numFmtId="0" fontId="3" fillId="0" borderId="0"/>
    <xf numFmtId="0" fontId="8" fillId="0" borderId="0"/>
    <xf numFmtId="0" fontId="3" fillId="0" borderId="0"/>
    <xf numFmtId="0" fontId="2" fillId="0" borderId="0"/>
    <xf numFmtId="0" fontId="89" fillId="0" borderId="0"/>
    <xf numFmtId="166" fontId="17" fillId="0" borderId="0" applyBorder="0" applyProtection="0"/>
    <xf numFmtId="0" fontId="39" fillId="0" borderId="22">
      <alignment horizontal="left" vertical="top" wrapText="1"/>
    </xf>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90" fillId="0" borderId="0" applyBorder="0" applyProtection="0"/>
    <xf numFmtId="0" fontId="51" fillId="0" borderId="0" applyBorder="0" applyProtection="0"/>
    <xf numFmtId="0" fontId="51" fillId="0" borderId="0" applyBorder="0" applyProtection="0"/>
    <xf numFmtId="0" fontId="51" fillId="0" borderId="0" applyBorder="0" applyProtection="0"/>
    <xf numFmtId="0" fontId="13" fillId="0" borderId="23" applyProtection="0"/>
    <xf numFmtId="0" fontId="92" fillId="0" borderId="24" applyProtection="0"/>
    <xf numFmtId="0" fontId="92" fillId="0" borderId="24" applyProtection="0"/>
    <xf numFmtId="0" fontId="92" fillId="0" borderId="24"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13" fillId="0" borderId="23"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92" fillId="0" borderId="24" applyProtection="0"/>
    <xf numFmtId="0" fontId="13" fillId="0" borderId="23" applyProtection="0"/>
    <xf numFmtId="180"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68" fontId="92" fillId="0" borderId="0" applyBorder="0" applyProtection="0"/>
    <xf numFmtId="181" fontId="92" fillId="0" borderId="0" applyBorder="0" applyProtection="0"/>
    <xf numFmtId="181" fontId="92" fillId="0" borderId="0" applyBorder="0" applyProtection="0"/>
    <xf numFmtId="168" fontId="3" fillId="0" borderId="0" applyBorder="0" applyProtection="0"/>
    <xf numFmtId="168"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92" fillId="0" borderId="0" applyBorder="0" applyProtection="0"/>
    <xf numFmtId="164" fontId="17" fillId="0" borderId="0" applyBorder="0" applyProtection="0"/>
    <xf numFmtId="0" fontId="92" fillId="34" borderId="14"/>
    <xf numFmtId="0" fontId="37" fillId="9" borderId="1" applyProtection="0"/>
    <xf numFmtId="0" fontId="37" fillId="9" borderId="1" applyProtection="0"/>
    <xf numFmtId="0" fontId="37" fillId="12" borderId="1" applyProtection="0"/>
    <xf numFmtId="0" fontId="13" fillId="0" borderId="23" applyProtection="0"/>
    <xf numFmtId="0" fontId="13" fillId="0" borderId="23" applyProtection="0"/>
    <xf numFmtId="0" fontId="13" fillId="0" borderId="25"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0" fontId="70" fillId="0" borderId="0" applyBorder="0" applyProtection="0"/>
    <xf numFmtId="182" fontId="92" fillId="0" borderId="0" applyBorder="0" applyProtection="0"/>
    <xf numFmtId="169" fontId="92" fillId="0" borderId="0" applyBorder="0" applyProtection="0"/>
    <xf numFmtId="0" fontId="92" fillId="0" borderId="0" applyBorder="0" applyProtection="0"/>
    <xf numFmtId="0" fontId="92" fillId="0" borderId="0" applyBorder="0" applyProtection="0"/>
    <xf numFmtId="0" fontId="91" fillId="0" borderId="0"/>
    <xf numFmtId="0" fontId="97" fillId="0" borderId="0"/>
    <xf numFmtId="0" fontId="98" fillId="0" borderId="0"/>
    <xf numFmtId="44" fontId="98" fillId="0" borderId="0" applyFont="0" applyFill="0" applyBorder="0" applyAlignment="0" applyProtection="0"/>
    <xf numFmtId="0" fontId="8" fillId="0" borderId="0"/>
    <xf numFmtId="0" fontId="107" fillId="0" borderId="0"/>
  </cellStyleXfs>
  <cellXfs count="251">
    <xf numFmtId="0" fontId="0" fillId="0" borderId="0" xfId="0"/>
    <xf numFmtId="2" fontId="94" fillId="0" borderId="0" xfId="1024" applyNumberFormat="1" applyFont="1" applyAlignment="1">
      <alignment vertical="top" wrapText="1"/>
    </xf>
    <xf numFmtId="49" fontId="94" fillId="0" borderId="0" xfId="1024" applyNumberFormat="1" applyFont="1" applyAlignment="1">
      <alignment horizontal="center" vertical="top" wrapText="1"/>
    </xf>
    <xf numFmtId="0" fontId="94" fillId="0" borderId="0" xfId="0" applyFont="1"/>
    <xf numFmtId="0" fontId="95" fillId="0" borderId="0" xfId="0" applyFont="1"/>
    <xf numFmtId="0" fontId="94" fillId="0" borderId="0" xfId="0" applyFont="1" applyAlignment="1">
      <alignment horizontal="center"/>
    </xf>
    <xf numFmtId="0" fontId="93" fillId="0" borderId="0" xfId="0" applyFont="1"/>
    <xf numFmtId="0" fontId="93" fillId="0" borderId="0" xfId="0" applyFont="1" applyAlignment="1">
      <alignment horizontal="center"/>
    </xf>
    <xf numFmtId="0" fontId="96" fillId="0" borderId="0" xfId="0" applyFont="1"/>
    <xf numFmtId="0" fontId="99" fillId="0" borderId="0" xfId="1465" applyFont="1"/>
    <xf numFmtId="0" fontId="100" fillId="0" borderId="0" xfId="1465" applyFont="1" applyAlignment="1">
      <alignment wrapText="1"/>
    </xf>
    <xf numFmtId="0" fontId="99" fillId="0" borderId="0" xfId="1465" applyFont="1" applyAlignment="1">
      <alignment wrapText="1"/>
    </xf>
    <xf numFmtId="0" fontId="99" fillId="0" borderId="0" xfId="1465" applyFont="1" applyAlignment="1">
      <alignment horizontal="left" vertical="top"/>
    </xf>
    <xf numFmtId="44" fontId="99" fillId="0" borderId="0" xfId="1466" applyFont="1"/>
    <xf numFmtId="0" fontId="99" fillId="0" borderId="0" xfId="1465" applyFont="1" applyAlignment="1">
      <alignment horizontal="right"/>
    </xf>
    <xf numFmtId="0" fontId="100" fillId="0" borderId="0" xfId="1465" applyFont="1" applyAlignment="1">
      <alignment horizontal="left" wrapText="1"/>
    </xf>
    <xf numFmtId="2" fontId="99" fillId="0" borderId="0" xfId="1465" applyNumberFormat="1" applyFont="1" applyAlignment="1">
      <alignment horizontal="left" vertical="top"/>
    </xf>
    <xf numFmtId="0" fontId="103" fillId="0" borderId="0" xfId="1465" applyFont="1"/>
    <xf numFmtId="0" fontId="99" fillId="0" borderId="0" xfId="1465" applyFont="1" applyAlignment="1">
      <alignment horizontal="left" vertical="center"/>
    </xf>
    <xf numFmtId="0" fontId="109" fillId="0" borderId="0" xfId="1465" applyFont="1"/>
    <xf numFmtId="44" fontId="109" fillId="0" borderId="0" xfId="1466" applyFont="1"/>
    <xf numFmtId="0" fontId="101" fillId="0" borderId="0" xfId="1465" applyFont="1"/>
    <xf numFmtId="0" fontId="111" fillId="0" borderId="0" xfId="1465" applyFont="1" applyAlignment="1">
      <alignment horizontal="left"/>
    </xf>
    <xf numFmtId="0" fontId="118" fillId="0" borderId="0" xfId="1465" applyFont="1"/>
    <xf numFmtId="1" fontId="111" fillId="0" borderId="0" xfId="1465" applyNumberFormat="1" applyFont="1" applyAlignment="1">
      <alignment horizontal="center" vertical="top"/>
    </xf>
    <xf numFmtId="2" fontId="105" fillId="0" borderId="0" xfId="1465" applyNumberFormat="1" applyFont="1" applyAlignment="1">
      <alignment horizontal="center"/>
    </xf>
    <xf numFmtId="0" fontId="111" fillId="0" borderId="0" xfId="1465" applyFont="1" applyAlignment="1">
      <alignment horizontal="center"/>
    </xf>
    <xf numFmtId="0" fontId="111" fillId="0" borderId="0" xfId="1465" applyFont="1" applyAlignment="1">
      <alignment vertical="top"/>
    </xf>
    <xf numFmtId="2" fontId="111" fillId="0" borderId="0" xfId="1465" applyNumberFormat="1" applyFont="1" applyAlignment="1">
      <alignment horizontal="center"/>
    </xf>
    <xf numFmtId="2" fontId="111" fillId="0" borderId="0" xfId="1465" applyNumberFormat="1" applyFont="1" applyAlignment="1">
      <alignment horizontal="left"/>
    </xf>
    <xf numFmtId="0" fontId="103" fillId="0" borderId="0" xfId="1465" applyFont="1" applyAlignment="1">
      <alignment horizontal="center" vertical="top"/>
    </xf>
    <xf numFmtId="0" fontId="111" fillId="0" borderId="0" xfId="1465" applyFont="1" applyAlignment="1">
      <alignment horizontal="center" vertical="top"/>
    </xf>
    <xf numFmtId="2" fontId="105" fillId="0" borderId="0" xfId="1465" applyNumberFormat="1" applyFont="1" applyAlignment="1">
      <alignment horizontal="left" vertical="top"/>
    </xf>
    <xf numFmtId="0" fontId="105" fillId="0" borderId="0" xfId="1465" applyFont="1" applyAlignment="1">
      <alignment horizontal="left" vertical="top" wrapText="1"/>
    </xf>
    <xf numFmtId="0" fontId="103" fillId="0" borderId="34" xfId="1465" applyFont="1" applyBorder="1"/>
    <xf numFmtId="49" fontId="103" fillId="0" borderId="0" xfId="1465" applyNumberFormat="1" applyFont="1"/>
    <xf numFmtId="0" fontId="101" fillId="0" borderId="0" xfId="1465" applyFont="1" applyAlignment="1">
      <alignment horizontal="left"/>
    </xf>
    <xf numFmtId="184" fontId="101" fillId="0" borderId="0" xfId="1465" applyNumberFormat="1" applyFont="1"/>
    <xf numFmtId="0" fontId="101" fillId="37" borderId="0" xfId="1465" applyFont="1" applyFill="1"/>
    <xf numFmtId="184" fontId="101" fillId="37" borderId="0" xfId="1465" applyNumberFormat="1" applyFont="1" applyFill="1"/>
    <xf numFmtId="0" fontId="2" fillId="0" borderId="0" xfId="1024" applyFont="1"/>
    <xf numFmtId="4" fontId="2" fillId="0" borderId="0" xfId="1024" applyNumberFormat="1" applyFont="1" applyAlignment="1">
      <alignment horizontal="right" vertical="top"/>
    </xf>
    <xf numFmtId="0" fontId="124" fillId="0" borderId="0" xfId="0" applyFont="1"/>
    <xf numFmtId="4" fontId="2" fillId="0" borderId="0" xfId="1024" applyNumberFormat="1" applyFont="1"/>
    <xf numFmtId="49" fontId="124" fillId="0" borderId="0" xfId="1024" applyNumberFormat="1" applyFont="1" applyAlignment="1">
      <alignment horizontal="center" vertical="top" wrapText="1"/>
    </xf>
    <xf numFmtId="2" fontId="124" fillId="0" borderId="0" xfId="1024" applyNumberFormat="1" applyFont="1" applyAlignment="1">
      <alignment vertical="top" wrapText="1"/>
    </xf>
    <xf numFmtId="2" fontId="124" fillId="0" borderId="0" xfId="1024" applyNumberFormat="1" applyFont="1" applyAlignment="1">
      <alignment horizontal="center" vertical="top" wrapText="1"/>
    </xf>
    <xf numFmtId="2" fontId="126" fillId="0" borderId="0" xfId="1024" applyNumberFormat="1" applyFont="1" applyAlignment="1">
      <alignment horizontal="left" vertical="top" wrapText="1" indent="1"/>
    </xf>
    <xf numFmtId="4" fontId="124" fillId="0" borderId="0" xfId="1024" applyNumberFormat="1" applyFont="1" applyAlignment="1">
      <alignment horizontal="right" vertical="top"/>
    </xf>
    <xf numFmtId="2" fontId="124" fillId="0" borderId="0" xfId="1024" applyNumberFormat="1" applyFont="1" applyAlignment="1">
      <alignment horizontal="left" vertical="top" wrapText="1" indent="1"/>
    </xf>
    <xf numFmtId="49" fontId="124" fillId="0" borderId="0" xfId="1024" applyNumberFormat="1" applyFont="1" applyAlignment="1">
      <alignment vertical="top" wrapText="1"/>
    </xf>
    <xf numFmtId="4" fontId="124" fillId="0" borderId="0" xfId="1024" applyNumberFormat="1" applyFont="1" applyAlignment="1">
      <alignment vertical="top"/>
    </xf>
    <xf numFmtId="49" fontId="124" fillId="0" borderId="29" xfId="1024" applyNumberFormat="1" applyFont="1" applyBorder="1" applyAlignment="1">
      <alignment horizontal="center" vertical="top" wrapText="1"/>
    </xf>
    <xf numFmtId="49" fontId="126" fillId="0" borderId="30" xfId="1024" applyNumberFormat="1" applyFont="1" applyBorder="1" applyAlignment="1">
      <alignment vertical="top" wrapText="1"/>
    </xf>
    <xf numFmtId="4" fontId="126" fillId="0" borderId="30" xfId="1024" applyNumberFormat="1" applyFont="1" applyBorder="1" applyAlignment="1">
      <alignment vertical="top"/>
    </xf>
    <xf numFmtId="4" fontId="126" fillId="0" borderId="30" xfId="1024" applyNumberFormat="1" applyFont="1" applyBorder="1" applyAlignment="1">
      <alignment horizontal="right" vertical="top"/>
    </xf>
    <xf numFmtId="4" fontId="120" fillId="0" borderId="30" xfId="1024" applyNumberFormat="1" applyFont="1" applyBorder="1" applyAlignment="1">
      <alignment horizontal="right" vertical="top"/>
    </xf>
    <xf numFmtId="4" fontId="120" fillId="0" borderId="30" xfId="1024" applyNumberFormat="1" applyFont="1" applyBorder="1"/>
    <xf numFmtId="183" fontId="2" fillId="0" borderId="0" xfId="1" applyNumberFormat="1" applyFont="1" applyBorder="1" applyAlignment="1" applyProtection="1">
      <alignment vertical="top" wrapText="1"/>
    </xf>
    <xf numFmtId="0" fontId="124" fillId="0" borderId="0" xfId="0" applyFont="1" applyAlignment="1">
      <alignment horizontal="center"/>
    </xf>
    <xf numFmtId="4" fontId="2" fillId="0" borderId="0" xfId="1024" applyNumberFormat="1" applyFont="1" applyAlignment="1">
      <alignment vertical="top"/>
    </xf>
    <xf numFmtId="1" fontId="2" fillId="0" borderId="0" xfId="1463" applyNumberFormat="1" applyFont="1" applyAlignment="1">
      <alignment horizontal="center" vertical="center"/>
    </xf>
    <xf numFmtId="0" fontId="2" fillId="0" borderId="0" xfId="0" applyFont="1" applyAlignment="1">
      <alignment wrapText="1"/>
    </xf>
    <xf numFmtId="49" fontId="119" fillId="0" borderId="31" xfId="1024" applyNumberFormat="1" applyFont="1" applyBorder="1" applyAlignment="1">
      <alignment horizontal="center" vertical="top" wrapText="1"/>
    </xf>
    <xf numFmtId="49" fontId="119" fillId="0" borderId="31" xfId="1024" applyNumberFormat="1" applyFont="1" applyBorder="1" applyAlignment="1">
      <alignment vertical="top" wrapText="1"/>
    </xf>
    <xf numFmtId="4" fontId="123" fillId="0" borderId="31" xfId="1024" applyNumberFormat="1" applyFont="1" applyBorder="1" applyAlignment="1">
      <alignment horizontal="center" vertical="top"/>
    </xf>
    <xf numFmtId="4" fontId="119" fillId="0" borderId="31" xfId="1024" applyNumberFormat="1" applyFont="1" applyBorder="1" applyAlignment="1">
      <alignment horizontal="center" vertical="top"/>
    </xf>
    <xf numFmtId="4" fontId="2" fillId="0" borderId="0" xfId="0" applyNumberFormat="1" applyFont="1" applyAlignment="1">
      <alignment vertical="top" wrapText="1"/>
    </xf>
    <xf numFmtId="0" fontId="2" fillId="0" borderId="0" xfId="1463" applyFont="1" applyAlignment="1">
      <alignment horizontal="center" vertical="center"/>
    </xf>
    <xf numFmtId="0" fontId="2" fillId="0" borderId="0" xfId="0" applyFont="1" applyAlignment="1">
      <alignment vertical="top" wrapText="1"/>
    </xf>
    <xf numFmtId="4" fontId="2" fillId="0" borderId="0" xfId="0" applyNumberFormat="1" applyFont="1" applyAlignment="1">
      <alignment horizontal="left" vertical="top" wrapText="1"/>
    </xf>
    <xf numFmtId="0" fontId="2" fillId="0" borderId="0" xfId="0" applyFont="1"/>
    <xf numFmtId="4" fontId="2" fillId="0" borderId="0" xfId="1024" applyNumberFormat="1" applyFont="1" applyAlignment="1" applyProtection="1">
      <alignment vertical="top"/>
      <protection locked="0"/>
    </xf>
    <xf numFmtId="49" fontId="2" fillId="0" borderId="0" xfId="1024" applyNumberFormat="1" applyFont="1" applyAlignment="1">
      <alignment horizontal="center" vertical="top" wrapText="1"/>
    </xf>
    <xf numFmtId="49" fontId="2" fillId="0" borderId="0" xfId="1024" applyNumberFormat="1" applyFont="1" applyAlignment="1">
      <alignment vertical="top" wrapText="1"/>
    </xf>
    <xf numFmtId="4" fontId="124" fillId="0" borderId="0" xfId="1024" applyNumberFormat="1" applyFont="1" applyAlignment="1">
      <alignment horizontal="center" vertical="top"/>
    </xf>
    <xf numFmtId="4" fontId="2" fillId="0" borderId="0" xfId="1024" applyNumberFormat="1" applyFont="1" applyAlignment="1">
      <alignment horizontal="left" vertical="top"/>
    </xf>
    <xf numFmtId="49" fontId="120" fillId="0" borderId="0" xfId="1024" applyNumberFormat="1" applyFont="1" applyAlignment="1">
      <alignment vertical="top" wrapText="1"/>
    </xf>
    <xf numFmtId="0" fontId="2" fillId="0" borderId="0" xfId="1024" applyFont="1" applyAlignment="1">
      <alignment vertical="top"/>
    </xf>
    <xf numFmtId="0" fontId="2" fillId="0" borderId="0" xfId="1024" applyFont="1" applyAlignment="1">
      <alignment horizontal="center" vertical="top"/>
    </xf>
    <xf numFmtId="0" fontId="2" fillId="0" borderId="0" xfId="0" applyFont="1" applyAlignment="1">
      <alignment vertical="top"/>
    </xf>
    <xf numFmtId="49" fontId="2" fillId="0" borderId="0" xfId="1038" applyNumberFormat="1" applyFont="1" applyAlignment="1">
      <alignment vertical="top" wrapText="1"/>
    </xf>
    <xf numFmtId="0" fontId="2" fillId="0" borderId="0" xfId="0" applyFont="1" applyAlignment="1">
      <alignment horizontal="center" vertical="top"/>
    </xf>
    <xf numFmtId="2" fontId="2" fillId="0" borderId="0" xfId="0" applyNumberFormat="1" applyFont="1" applyAlignment="1">
      <alignment vertical="top" wrapText="1"/>
    </xf>
    <xf numFmtId="49" fontId="2" fillId="0" borderId="0" xfId="0" applyNumberFormat="1" applyFont="1" applyAlignment="1">
      <alignment vertical="top" wrapText="1"/>
    </xf>
    <xf numFmtId="49" fontId="2" fillId="0" borderId="0" xfId="0" applyNumberFormat="1" applyFont="1" applyAlignment="1">
      <alignment horizontal="center" vertical="top" wrapText="1"/>
    </xf>
    <xf numFmtId="2" fontId="2" fillId="0" borderId="0" xfId="0" applyNumberFormat="1" applyFont="1" applyAlignment="1">
      <alignment horizontal="center" vertical="top" wrapText="1"/>
    </xf>
    <xf numFmtId="4" fontId="2" fillId="0" borderId="0" xfId="0" applyNumberFormat="1" applyFont="1" applyAlignment="1">
      <alignment horizontal="right" vertical="top"/>
    </xf>
    <xf numFmtId="2" fontId="2" fillId="0" borderId="0" xfId="1025" applyNumberFormat="1" applyFont="1" applyAlignment="1">
      <alignment vertical="top" wrapText="1"/>
    </xf>
    <xf numFmtId="2" fontId="2" fillId="0" borderId="0" xfId="0" applyNumberFormat="1" applyFont="1" applyAlignment="1">
      <alignment horizontal="left" vertical="top" wrapText="1" indent="1"/>
    </xf>
    <xf numFmtId="2" fontId="2" fillId="0" borderId="0" xfId="1038" applyNumberFormat="1" applyFont="1" applyAlignment="1">
      <alignment vertical="top" wrapText="1"/>
    </xf>
    <xf numFmtId="49" fontId="120" fillId="0" borderId="29" xfId="1024" applyNumberFormat="1" applyFont="1" applyBorder="1" applyAlignment="1">
      <alignment horizontal="center" vertical="top" wrapText="1"/>
    </xf>
    <xf numFmtId="2" fontId="120" fillId="0" borderId="32" xfId="1024" applyNumberFormat="1" applyFont="1" applyBorder="1" applyAlignment="1">
      <alignment vertical="top" wrapText="1"/>
    </xf>
    <xf numFmtId="2" fontId="120" fillId="0" borderId="32" xfId="1024" applyNumberFormat="1" applyFont="1" applyBorder="1" applyAlignment="1">
      <alignment horizontal="center" vertical="top" wrapText="1"/>
    </xf>
    <xf numFmtId="4" fontId="120" fillId="0" borderId="32" xfId="1024" applyNumberFormat="1" applyFont="1" applyBorder="1"/>
    <xf numFmtId="4" fontId="120" fillId="0" borderId="32" xfId="1024" applyNumberFormat="1" applyFont="1" applyBorder="1" applyAlignment="1">
      <alignment horizontal="right" vertical="top"/>
    </xf>
    <xf numFmtId="4" fontId="2" fillId="0" borderId="0" xfId="1024" applyNumberFormat="1" applyFont="1" applyAlignment="1" applyProtection="1">
      <alignment horizontal="right" vertical="top"/>
      <protection locked="0"/>
    </xf>
    <xf numFmtId="4" fontId="2" fillId="0" borderId="0" xfId="1024" applyNumberFormat="1" applyFont="1" applyAlignment="1">
      <alignment horizontal="center" vertical="top"/>
    </xf>
    <xf numFmtId="2" fontId="2" fillId="0" borderId="0" xfId="1024" applyNumberFormat="1" applyFont="1" applyAlignment="1">
      <alignment horizontal="center" vertical="top" wrapText="1"/>
    </xf>
    <xf numFmtId="4" fontId="2" fillId="0" borderId="0" xfId="0" applyNumberFormat="1" applyFont="1"/>
    <xf numFmtId="2" fontId="2" fillId="0" borderId="0" xfId="1024" applyNumberFormat="1" applyFont="1" applyAlignment="1">
      <alignment vertical="top" wrapText="1"/>
    </xf>
    <xf numFmtId="4" fontId="2" fillId="0" borderId="0" xfId="0" applyNumberFormat="1" applyFont="1" applyAlignment="1">
      <alignment vertical="top"/>
    </xf>
    <xf numFmtId="49" fontId="2" fillId="0" borderId="0" xfId="1024" applyNumberFormat="1" applyFont="1" applyAlignment="1">
      <alignment horizontal="right" vertical="top" wrapText="1"/>
    </xf>
    <xf numFmtId="4" fontId="2" fillId="0" borderId="0" xfId="1136" applyNumberFormat="1" applyFont="1" applyAlignment="1">
      <alignment horizontal="right" vertical="top"/>
    </xf>
    <xf numFmtId="0" fontId="2" fillId="0" borderId="0" xfId="1024" applyFont="1" applyAlignment="1">
      <alignment horizontal="left" vertical="top" wrapText="1"/>
    </xf>
    <xf numFmtId="49" fontId="2" fillId="0" borderId="29" xfId="1024" applyNumberFormat="1" applyFont="1" applyBorder="1" applyAlignment="1">
      <alignment horizontal="center" vertical="top" wrapText="1"/>
    </xf>
    <xf numFmtId="49" fontId="120" fillId="0" borderId="0" xfId="1024" applyNumberFormat="1" applyFont="1" applyAlignment="1">
      <alignment horizontal="center" vertical="top" wrapText="1"/>
    </xf>
    <xf numFmtId="49" fontId="2" fillId="0" borderId="0" xfId="1024" applyNumberFormat="1" applyFont="1" applyAlignment="1">
      <alignment horizontal="left" vertical="top"/>
    </xf>
    <xf numFmtId="49" fontId="121" fillId="0" borderId="0" xfId="1024" applyNumberFormat="1" applyFont="1" applyAlignment="1">
      <alignment vertical="top" wrapText="1"/>
    </xf>
    <xf numFmtId="49" fontId="2" fillId="0" borderId="0" xfId="1136" applyNumberFormat="1" applyFont="1" applyAlignment="1">
      <alignment horizontal="center" vertical="top" wrapText="1"/>
    </xf>
    <xf numFmtId="2" fontId="2" fillId="0" borderId="0" xfId="1136" applyNumberFormat="1" applyFont="1" applyAlignment="1">
      <alignment horizontal="center" vertical="top" wrapText="1"/>
    </xf>
    <xf numFmtId="0" fontId="103" fillId="0" borderId="0" xfId="1465" applyFont="1" applyAlignment="1">
      <alignment horizontal="left" vertical="top"/>
    </xf>
    <xf numFmtId="0" fontId="103" fillId="0" borderId="0" xfId="1465" applyFont="1" applyAlignment="1">
      <alignment wrapText="1"/>
    </xf>
    <xf numFmtId="0" fontId="104" fillId="0" borderId="0" xfId="1465" applyFont="1" applyAlignment="1">
      <alignment wrapText="1"/>
    </xf>
    <xf numFmtId="0" fontId="103" fillId="36" borderId="0" xfId="1465" applyFont="1" applyFill="1" applyAlignment="1">
      <alignment horizontal="left" vertical="top"/>
    </xf>
    <xf numFmtId="0" fontId="101" fillId="0" borderId="0" xfId="1465" applyFont="1" applyAlignment="1">
      <alignment horizontal="left" vertical="top"/>
    </xf>
    <xf numFmtId="0" fontId="110" fillId="0" borderId="0" xfId="1465" applyFont="1"/>
    <xf numFmtId="0" fontId="113" fillId="0" borderId="0" xfId="1465" applyFont="1" applyAlignment="1">
      <alignment horizontal="justify" vertical="center" wrapText="1"/>
    </xf>
    <xf numFmtId="0" fontId="112" fillId="0" borderId="0" xfId="1465" applyFont="1" applyAlignment="1">
      <alignment horizontal="justify" wrapText="1"/>
    </xf>
    <xf numFmtId="0" fontId="106" fillId="36" borderId="0" xfId="1468" applyFont="1" applyFill="1" applyAlignment="1">
      <alignment horizontal="left" vertical="top"/>
    </xf>
    <xf numFmtId="0" fontId="108" fillId="36" borderId="0" xfId="1468" applyFont="1" applyFill="1" applyAlignment="1">
      <alignment horizontal="left"/>
    </xf>
    <xf numFmtId="0" fontId="112" fillId="0" borderId="0" xfId="1465" applyFont="1" applyAlignment="1">
      <alignment horizontal="left" wrapText="1"/>
    </xf>
    <xf numFmtId="0" fontId="102" fillId="36" borderId="0" xfId="1465" applyFont="1" applyFill="1" applyAlignment="1">
      <alignment horizontal="justify" vertical="center" wrapText="1"/>
    </xf>
    <xf numFmtId="0" fontId="112" fillId="36" borderId="0" xfId="1465" applyFont="1" applyFill="1" applyAlignment="1">
      <alignment horizontal="justify" wrapText="1"/>
    </xf>
    <xf numFmtId="0" fontId="106" fillId="0" borderId="0" xfId="1468" applyFont="1" applyAlignment="1">
      <alignment horizontal="left" vertical="top"/>
    </xf>
    <xf numFmtId="0" fontId="108" fillId="0" borderId="0" xfId="1468" applyFont="1" applyAlignment="1">
      <alignment horizontal="left"/>
    </xf>
    <xf numFmtId="0" fontId="113" fillId="0" borderId="0" xfId="1465" applyFont="1" applyAlignment="1">
      <alignment horizontal="justify" vertical="center"/>
    </xf>
    <xf numFmtId="0" fontId="112" fillId="0" borderId="0" xfId="1465" applyFont="1" applyAlignment="1">
      <alignment horizontal="justify"/>
    </xf>
    <xf numFmtId="0" fontId="115" fillId="36" borderId="0" xfId="1465" applyFont="1" applyFill="1" applyAlignment="1">
      <alignment horizontal="justify" wrapText="1"/>
    </xf>
    <xf numFmtId="0" fontId="102" fillId="0" borderId="0" xfId="1465" applyFont="1" applyAlignment="1">
      <alignment horizontal="justify" vertical="center" wrapText="1"/>
    </xf>
    <xf numFmtId="0" fontId="115" fillId="0" borderId="0" xfId="1465" applyFont="1" applyAlignment="1">
      <alignment horizontal="justify" wrapText="1"/>
    </xf>
    <xf numFmtId="0" fontId="105" fillId="0" borderId="0" xfId="1465" applyFont="1" applyAlignment="1">
      <alignment horizontal="justify" vertical="center"/>
    </xf>
    <xf numFmtId="0" fontId="103" fillId="0" borderId="0" xfId="1465" applyFont="1" applyAlignment="1">
      <alignment vertical="top" wrapText="1"/>
    </xf>
    <xf numFmtId="0" fontId="114" fillId="0" borderId="0" xfId="1465" applyFont="1" applyAlignment="1">
      <alignment horizontal="justify" vertical="center" wrapText="1"/>
    </xf>
    <xf numFmtId="2" fontId="99" fillId="0" borderId="0" xfId="1465" applyNumberFormat="1" applyFont="1" applyAlignment="1">
      <alignment horizontal="left" vertical="top" wrapText="1"/>
    </xf>
    <xf numFmtId="0" fontId="111" fillId="0" borderId="0" xfId="1043" applyFont="1" applyAlignment="1">
      <alignment horizontal="justify" vertical="top" wrapText="1"/>
    </xf>
    <xf numFmtId="1" fontId="111" fillId="0" borderId="0" xfId="1465" applyNumberFormat="1" applyFont="1" applyAlignment="1">
      <alignment horizontal="center" vertical="top" wrapText="1"/>
    </xf>
    <xf numFmtId="0" fontId="111" fillId="0" borderId="0" xfId="1465" applyFont="1" applyAlignment="1">
      <alignment horizontal="right" wrapText="1"/>
    </xf>
    <xf numFmtId="0" fontId="111" fillId="0" borderId="0" xfId="1043" applyFont="1" applyAlignment="1">
      <alignment vertical="top" wrapText="1"/>
    </xf>
    <xf numFmtId="0" fontId="111" fillId="0" borderId="0" xfId="1043" applyFont="1" applyAlignment="1">
      <alignment horizontal="right" wrapText="1"/>
    </xf>
    <xf numFmtId="0" fontId="111" fillId="0" borderId="0" xfId="1467" applyFont="1" applyAlignment="1">
      <alignment vertical="top" wrapText="1"/>
    </xf>
    <xf numFmtId="0" fontId="103" fillId="0" borderId="0" xfId="1465" applyFont="1" applyAlignment="1">
      <alignment horizontal="right"/>
    </xf>
    <xf numFmtId="0" fontId="103" fillId="0" borderId="0" xfId="1467" applyFont="1" applyAlignment="1">
      <alignment vertical="top" wrapText="1"/>
    </xf>
    <xf numFmtId="2" fontId="101" fillId="0" borderId="0" xfId="1465" applyNumberFormat="1" applyFont="1" applyAlignment="1">
      <alignment horizontal="left" vertical="top"/>
    </xf>
    <xf numFmtId="0" fontId="101" fillId="0" borderId="0" xfId="1465" applyFont="1" applyAlignment="1">
      <alignment wrapText="1"/>
    </xf>
    <xf numFmtId="0" fontId="110" fillId="0" borderId="0" xfId="1465" applyFont="1" applyAlignment="1">
      <alignment horizontal="left" wrapText="1"/>
    </xf>
    <xf numFmtId="0" fontId="101" fillId="0" borderId="0" xfId="1465" applyFont="1" applyAlignment="1">
      <alignment horizontal="right"/>
    </xf>
    <xf numFmtId="0" fontId="104" fillId="0" borderId="0" xfId="1465" applyFont="1" applyAlignment="1">
      <alignment horizontal="left" wrapText="1"/>
    </xf>
    <xf numFmtId="2" fontId="106" fillId="36" borderId="0" xfId="1468" applyNumberFormat="1" applyFont="1" applyFill="1" applyAlignment="1">
      <alignment horizontal="left" vertical="top"/>
    </xf>
    <xf numFmtId="0" fontId="106" fillId="36" borderId="0" xfId="1468" applyFont="1" applyFill="1" applyAlignment="1">
      <alignment horizontal="right" vertical="center"/>
    </xf>
    <xf numFmtId="2" fontId="103" fillId="0" borderId="0" xfId="1465" applyNumberFormat="1" applyFont="1" applyAlignment="1">
      <alignment horizontal="left" vertical="top"/>
    </xf>
    <xf numFmtId="0" fontId="103" fillId="0" borderId="0" xfId="1465" applyFont="1" applyAlignment="1">
      <alignment horizontal="right" vertical="center"/>
    </xf>
    <xf numFmtId="0" fontId="103" fillId="0" borderId="0" xfId="1465" applyFont="1" applyAlignment="1">
      <alignment horizontal="left" vertical="center" wrapText="1"/>
    </xf>
    <xf numFmtId="0" fontId="104" fillId="0" borderId="0" xfId="1465" applyFont="1" applyAlignment="1">
      <alignment horizontal="left"/>
    </xf>
    <xf numFmtId="0" fontId="102" fillId="36" borderId="0" xfId="1465" applyFont="1" applyFill="1" applyAlignment="1">
      <alignment vertical="center" wrapText="1"/>
    </xf>
    <xf numFmtId="2" fontId="127" fillId="0" borderId="0" xfId="1024" applyNumberFormat="1" applyFont="1" applyAlignment="1">
      <alignment vertical="top" wrapText="1"/>
    </xf>
    <xf numFmtId="2" fontId="128" fillId="0" borderId="0" xfId="1024" applyNumberFormat="1" applyFont="1" applyAlignment="1">
      <alignment vertical="top" wrapText="1"/>
    </xf>
    <xf numFmtId="49" fontId="124" fillId="0" borderId="0" xfId="1024" applyNumberFormat="1" applyFont="1" applyAlignment="1">
      <alignment horizontal="left" vertical="top" wrapText="1"/>
    </xf>
    <xf numFmtId="2" fontId="126" fillId="0" borderId="0" xfId="1024" applyNumberFormat="1" applyFont="1" applyAlignment="1">
      <alignment vertical="top" wrapText="1"/>
    </xf>
    <xf numFmtId="4" fontId="126" fillId="0" borderId="0" xfId="1024" applyNumberFormat="1" applyFont="1" applyAlignment="1">
      <alignment horizontal="center" vertical="top"/>
    </xf>
    <xf numFmtId="4" fontId="126" fillId="0" borderId="0" xfId="1024" applyNumberFormat="1" applyFont="1" applyAlignment="1">
      <alignment horizontal="right" vertical="top"/>
    </xf>
    <xf numFmtId="49" fontId="126" fillId="0" borderId="0" xfId="1024" applyNumberFormat="1" applyFont="1" applyAlignment="1">
      <alignment horizontal="center" vertical="top" wrapText="1"/>
    </xf>
    <xf numFmtId="4" fontId="120" fillId="0" borderId="0" xfId="1024" applyNumberFormat="1" applyFont="1"/>
    <xf numFmtId="49" fontId="120" fillId="0" borderId="33" xfId="1024" applyNumberFormat="1" applyFont="1" applyBorder="1" applyAlignment="1">
      <alignment horizontal="center" vertical="top" wrapText="1"/>
    </xf>
    <xf numFmtId="49" fontId="120" fillId="0" borderId="33" xfId="1024" applyNumberFormat="1" applyFont="1" applyBorder="1" applyAlignment="1">
      <alignment vertical="top" wrapText="1"/>
    </xf>
    <xf numFmtId="4" fontId="126" fillId="0" borderId="33" xfId="1024" applyNumberFormat="1" applyFont="1" applyBorder="1" applyAlignment="1">
      <alignment horizontal="right" vertical="top"/>
    </xf>
    <xf numFmtId="4" fontId="120" fillId="0" borderId="33" xfId="1024" applyNumberFormat="1" applyFont="1" applyBorder="1"/>
    <xf numFmtId="2" fontId="126" fillId="0" borderId="26" xfId="1024" applyNumberFormat="1" applyFont="1" applyBorder="1" applyAlignment="1">
      <alignment vertical="top" wrapText="1"/>
    </xf>
    <xf numFmtId="4" fontId="126" fillId="0" borderId="26" xfId="1024" applyNumberFormat="1" applyFont="1" applyBorder="1" applyAlignment="1">
      <alignment horizontal="center" vertical="top"/>
    </xf>
    <xf numFmtId="4" fontId="126" fillId="0" borderId="26" xfId="1024" applyNumberFormat="1" applyFont="1" applyBorder="1" applyAlignment="1">
      <alignment horizontal="right" vertical="top"/>
    </xf>
    <xf numFmtId="4" fontId="120" fillId="0" borderId="26" xfId="1024" applyNumberFormat="1" applyFont="1" applyBorder="1"/>
    <xf numFmtId="4" fontId="126" fillId="0" borderId="0" xfId="1024" applyNumberFormat="1" applyFont="1" applyAlignment="1">
      <alignment horizontal="left" vertical="top"/>
    </xf>
    <xf numFmtId="2" fontId="126" fillId="0" borderId="27" xfId="1024" applyNumberFormat="1" applyFont="1" applyBorder="1" applyAlignment="1">
      <alignment vertical="top" wrapText="1"/>
    </xf>
    <xf numFmtId="4" fontId="126" fillId="0" borderId="27" xfId="1024" applyNumberFormat="1" applyFont="1" applyBorder="1" applyAlignment="1">
      <alignment horizontal="center" vertical="top"/>
    </xf>
    <xf numFmtId="4" fontId="126" fillId="0" borderId="27" xfId="1024" applyNumberFormat="1" applyFont="1" applyBorder="1" applyAlignment="1">
      <alignment horizontal="right" vertical="top"/>
    </xf>
    <xf numFmtId="4" fontId="126" fillId="38" borderId="0" xfId="1024" applyNumberFormat="1" applyFont="1" applyFill="1" applyAlignment="1" applyProtection="1">
      <alignment horizontal="right" vertical="top"/>
      <protection locked="0"/>
    </xf>
    <xf numFmtId="4" fontId="2" fillId="35" borderId="0" xfId="1024" applyNumberFormat="1" applyFont="1" applyFill="1" applyAlignment="1">
      <alignment horizontal="right" vertical="top" wrapText="1"/>
    </xf>
    <xf numFmtId="4" fontId="93" fillId="0" borderId="0" xfId="0" applyNumberFormat="1" applyFont="1"/>
    <xf numFmtId="4" fontId="124" fillId="0" borderId="0" xfId="0" applyNumberFormat="1" applyFont="1"/>
    <xf numFmtId="4" fontId="94" fillId="0" borderId="0" xfId="0" applyNumberFormat="1" applyFont="1"/>
    <xf numFmtId="4" fontId="2" fillId="0" borderId="0" xfId="1" applyNumberFormat="1" applyFont="1" applyBorder="1" applyAlignment="1" applyProtection="1">
      <alignment vertical="top" wrapText="1"/>
    </xf>
    <xf numFmtId="4" fontId="2" fillId="0" borderId="0" xfId="2" applyNumberFormat="1" applyFont="1" applyBorder="1" applyAlignment="1" applyProtection="1">
      <alignment vertical="top" wrapText="1"/>
    </xf>
    <xf numFmtId="4" fontId="2" fillId="0" borderId="0" xfId="2" applyNumberFormat="1" applyFont="1" applyBorder="1" applyAlignment="1" applyProtection="1">
      <alignment vertical="top" wrapText="1"/>
      <protection locked="0"/>
    </xf>
    <xf numFmtId="4" fontId="2" fillId="0" borderId="0" xfId="1024" applyNumberFormat="1" applyFont="1" applyAlignment="1">
      <alignment horizontal="center" vertical="top" wrapText="1"/>
    </xf>
    <xf numFmtId="4" fontId="124" fillId="0" borderId="0" xfId="1024" applyNumberFormat="1" applyFont="1" applyAlignment="1">
      <alignment horizontal="center" vertical="top" wrapText="1"/>
    </xf>
    <xf numFmtId="4" fontId="126" fillId="0" borderId="0" xfId="1024" applyNumberFormat="1" applyFont="1" applyAlignment="1">
      <alignment horizontal="center" vertical="top" wrapText="1"/>
    </xf>
    <xf numFmtId="4" fontId="120" fillId="0" borderId="28" xfId="1024" applyNumberFormat="1" applyFont="1" applyBorder="1"/>
    <xf numFmtId="4" fontId="94" fillId="0" borderId="0" xfId="1024" applyNumberFormat="1" applyFont="1" applyAlignment="1">
      <alignment horizontal="center" vertical="top" wrapText="1"/>
    </xf>
    <xf numFmtId="4" fontId="93" fillId="0" borderId="0" xfId="1024" applyNumberFormat="1" applyFont="1"/>
    <xf numFmtId="4" fontId="94" fillId="0" borderId="0" xfId="0" applyNumberFormat="1" applyFont="1" applyAlignment="1">
      <alignment horizontal="center"/>
    </xf>
    <xf numFmtId="4" fontId="2" fillId="0" borderId="0" xfId="1136" applyNumberFormat="1" applyFont="1" applyAlignment="1">
      <alignment horizontal="right" vertical="top" wrapText="1"/>
    </xf>
    <xf numFmtId="0" fontId="102" fillId="36" borderId="0" xfId="1465" applyFont="1" applyFill="1" applyAlignment="1">
      <alignment horizontal="left" vertical="center" wrapText="1"/>
    </xf>
    <xf numFmtId="0" fontId="117" fillId="36" borderId="0" xfId="1465" applyFont="1" applyFill="1" applyAlignment="1">
      <alignment horizontal="left"/>
    </xf>
    <xf numFmtId="0" fontId="101" fillId="36" borderId="0" xfId="1465" applyFont="1" applyFill="1" applyAlignment="1">
      <alignment horizontal="left" wrapText="1"/>
    </xf>
    <xf numFmtId="2" fontId="120" fillId="0" borderId="0" xfId="0" applyNumberFormat="1" applyFont="1" applyAlignment="1">
      <alignment horizontal="left" vertical="top" wrapText="1"/>
    </xf>
    <xf numFmtId="0" fontId="111" fillId="0" borderId="0" xfId="1465" applyFont="1" applyAlignment="1">
      <alignment horizontal="left" vertical="top"/>
    </xf>
    <xf numFmtId="0" fontId="101" fillId="36" borderId="0" xfId="1465" applyFont="1" applyFill="1" applyAlignment="1">
      <alignment horizontal="left"/>
    </xf>
    <xf numFmtId="49" fontId="105" fillId="0" borderId="0" xfId="1465" applyNumberFormat="1" applyFont="1" applyAlignment="1">
      <alignment horizontal="left"/>
    </xf>
    <xf numFmtId="0" fontId="111" fillId="0" borderId="0" xfId="1465" applyFont="1" applyAlignment="1">
      <alignment horizontal="left" vertical="top" wrapText="1"/>
    </xf>
    <xf numFmtId="0" fontId="105" fillId="0" borderId="0" xfId="1465" applyFont="1" applyAlignment="1">
      <alignment horizontal="left" vertical="top"/>
    </xf>
    <xf numFmtId="0" fontId="111" fillId="0" borderId="0" xfId="1465" applyFont="1" applyAlignment="1">
      <alignment horizontal="center" vertical="top"/>
    </xf>
    <xf numFmtId="4" fontId="111" fillId="0" borderId="0" xfId="1465" applyNumberFormat="1" applyFont="1" applyAlignment="1">
      <alignment horizontal="right" wrapText="1"/>
    </xf>
    <xf numFmtId="4" fontId="111" fillId="0" borderId="0" xfId="1043" applyNumberFormat="1" applyFont="1" applyAlignment="1">
      <alignment horizontal="right" wrapText="1"/>
    </xf>
    <xf numFmtId="4" fontId="103" fillId="0" borderId="0" xfId="1465" applyNumberFormat="1" applyFont="1" applyAlignment="1">
      <alignment horizontal="right"/>
    </xf>
    <xf numFmtId="4" fontId="106" fillId="36" borderId="0" xfId="1468" applyNumberFormat="1" applyFont="1" applyFill="1" applyAlignment="1">
      <alignment horizontal="right" vertical="center"/>
    </xf>
    <xf numFmtId="4" fontId="103" fillId="0" borderId="0" xfId="1465" applyNumberFormat="1" applyFont="1" applyAlignment="1">
      <alignment horizontal="right" vertical="center"/>
    </xf>
    <xf numFmtId="4" fontId="105" fillId="36" borderId="0" xfId="1466" applyNumberFormat="1" applyFont="1" applyFill="1" applyBorder="1" applyAlignment="1" applyProtection="1">
      <alignment horizontal="right" vertical="center"/>
    </xf>
    <xf numFmtId="4" fontId="105" fillId="0" borderId="0" xfId="1466" applyNumberFormat="1" applyFont="1" applyFill="1" applyBorder="1" applyAlignment="1" applyProtection="1">
      <alignment horizontal="right" vertical="center"/>
    </xf>
    <xf numFmtId="4" fontId="105" fillId="36" borderId="0" xfId="1466" applyNumberFormat="1" applyFont="1" applyFill="1" applyAlignment="1" applyProtection="1">
      <alignment horizontal="right" vertical="center"/>
    </xf>
    <xf numFmtId="4" fontId="106" fillId="36" borderId="0" xfId="1466" applyNumberFormat="1" applyFont="1" applyFill="1" applyBorder="1" applyAlignment="1" applyProtection="1">
      <alignment horizontal="right" vertical="center"/>
    </xf>
    <xf numFmtId="4" fontId="106" fillId="0" borderId="0" xfId="1466" applyNumberFormat="1" applyFont="1" applyFill="1" applyBorder="1" applyAlignment="1" applyProtection="1">
      <alignment horizontal="right" vertical="center"/>
    </xf>
    <xf numFmtId="4" fontId="106" fillId="36" borderId="0" xfId="1466" applyNumberFormat="1" applyFont="1" applyFill="1" applyAlignment="1" applyProtection="1">
      <alignment horizontal="right" vertical="center"/>
    </xf>
    <xf numFmtId="4" fontId="99" fillId="0" borderId="0" xfId="1465" applyNumberFormat="1" applyFont="1" applyAlignment="1">
      <alignment horizontal="right"/>
    </xf>
    <xf numFmtId="4" fontId="101" fillId="0" borderId="0" xfId="1465" applyNumberFormat="1" applyFont="1" applyAlignment="1">
      <alignment horizontal="right"/>
    </xf>
    <xf numFmtId="4" fontId="111" fillId="0" borderId="0" xfId="1465" applyNumberFormat="1" applyFont="1" applyAlignment="1">
      <alignment horizontal="right"/>
    </xf>
    <xf numFmtId="4" fontId="103" fillId="36" borderId="0" xfId="1465" applyNumberFormat="1" applyFont="1" applyFill="1" applyAlignment="1">
      <alignment horizontal="right"/>
    </xf>
    <xf numFmtId="4" fontId="106" fillId="0" borderId="0" xfId="1468" applyNumberFormat="1" applyFont="1" applyAlignment="1">
      <alignment horizontal="right" vertical="center"/>
    </xf>
    <xf numFmtId="4" fontId="112" fillId="0" borderId="0" xfId="1465" applyNumberFormat="1" applyFont="1" applyAlignment="1">
      <alignment horizontal="right"/>
    </xf>
    <xf numFmtId="4" fontId="112" fillId="0" borderId="0" xfId="1465" applyNumberFormat="1" applyFont="1" applyAlignment="1">
      <alignment horizontal="right" wrapText="1"/>
    </xf>
    <xf numFmtId="4" fontId="101" fillId="36" borderId="0" xfId="1465" applyNumberFormat="1" applyFont="1" applyFill="1" applyAlignment="1">
      <alignment horizontal="right"/>
    </xf>
    <xf numFmtId="4" fontId="103" fillId="0" borderId="0" xfId="1465" applyNumberFormat="1" applyFont="1" applyAlignment="1">
      <alignment horizontal="right" wrapText="1"/>
    </xf>
    <xf numFmtId="4" fontId="110" fillId="0" borderId="0" xfId="1465" applyNumberFormat="1" applyFont="1" applyAlignment="1">
      <alignment horizontal="right" wrapText="1"/>
    </xf>
    <xf numFmtId="4" fontId="104" fillId="0" borderId="0" xfId="1465" applyNumberFormat="1" applyFont="1" applyAlignment="1">
      <alignment horizontal="right" wrapText="1"/>
    </xf>
    <xf numFmtId="4" fontId="102" fillId="36" borderId="0" xfId="1465" applyNumberFormat="1" applyFont="1" applyFill="1" applyAlignment="1">
      <alignment horizontal="right" vertical="center" wrapText="1"/>
    </xf>
    <xf numFmtId="4" fontId="100" fillId="0" borderId="0" xfId="1465" applyNumberFormat="1" applyFont="1" applyAlignment="1">
      <alignment horizontal="right" wrapText="1"/>
    </xf>
    <xf numFmtId="4" fontId="99" fillId="0" borderId="0" xfId="1466" applyNumberFormat="1" applyFont="1" applyBorder="1" applyAlignment="1" applyProtection="1">
      <alignment horizontal="right"/>
    </xf>
    <xf numFmtId="4" fontId="103" fillId="0" borderId="0" xfId="1466" applyNumberFormat="1" applyFont="1" applyBorder="1" applyAlignment="1" applyProtection="1">
      <alignment horizontal="right"/>
    </xf>
    <xf numFmtId="4" fontId="101" fillId="0" borderId="0" xfId="1466" applyNumberFormat="1" applyFont="1" applyBorder="1" applyAlignment="1" applyProtection="1">
      <alignment horizontal="right"/>
    </xf>
    <xf numFmtId="4" fontId="103" fillId="0" borderId="0" xfId="1466" applyNumberFormat="1" applyFont="1" applyBorder="1" applyAlignment="1" applyProtection="1">
      <alignment horizontal="right"/>
      <protection locked="0"/>
    </xf>
    <xf numFmtId="4" fontId="103" fillId="36" borderId="0" xfId="1466" applyNumberFormat="1" applyFont="1" applyFill="1" applyBorder="1" applyAlignment="1" applyProtection="1">
      <alignment horizontal="right"/>
    </xf>
    <xf numFmtId="4" fontId="101" fillId="36" borderId="0" xfId="1466" applyNumberFormat="1" applyFont="1" applyFill="1" applyBorder="1" applyAlignment="1" applyProtection="1">
      <alignment horizontal="right"/>
    </xf>
    <xf numFmtId="4" fontId="101" fillId="0" borderId="0" xfId="1466" applyNumberFormat="1" applyFont="1" applyFill="1" applyBorder="1" applyAlignment="1" applyProtection="1">
      <alignment horizontal="right"/>
    </xf>
    <xf numFmtId="4" fontId="103" fillId="0" borderId="0" xfId="1466" applyNumberFormat="1" applyFont="1" applyFill="1" applyBorder="1" applyAlignment="1" applyProtection="1">
      <alignment horizontal="right"/>
    </xf>
    <xf numFmtId="4" fontId="103" fillId="0" borderId="0" xfId="1466" applyNumberFormat="1" applyFont="1" applyFill="1" applyBorder="1" applyAlignment="1" applyProtection="1">
      <alignment horizontal="right"/>
      <protection locked="0"/>
    </xf>
    <xf numFmtId="4" fontId="103" fillId="0" borderId="0" xfId="1466" applyNumberFormat="1" applyFont="1" applyFill="1" applyBorder="1" applyAlignment="1" applyProtection="1">
      <alignment horizontal="right" wrapText="1"/>
      <protection locked="0"/>
    </xf>
    <xf numFmtId="4" fontId="103" fillId="0" borderId="0" xfId="1466" applyNumberFormat="1" applyFont="1" applyAlignment="1" applyProtection="1">
      <alignment horizontal="right"/>
      <protection locked="0"/>
    </xf>
    <xf numFmtId="4" fontId="103" fillId="0" borderId="0" xfId="1466" applyNumberFormat="1" applyFont="1" applyAlignment="1" applyProtection="1">
      <alignment horizontal="right" vertical="center"/>
      <protection locked="0"/>
    </xf>
    <xf numFmtId="4" fontId="103" fillId="0" borderId="0" xfId="1466" applyNumberFormat="1" applyFont="1" applyAlignment="1" applyProtection="1">
      <alignment horizontal="right"/>
    </xf>
    <xf numFmtId="4" fontId="101" fillId="36" borderId="0" xfId="1466" applyNumberFormat="1" applyFont="1" applyFill="1" applyAlignment="1" applyProtection="1">
      <alignment horizontal="right"/>
    </xf>
    <xf numFmtId="4" fontId="99" fillId="0" borderId="0" xfId="1466" applyNumberFormat="1" applyFont="1" applyBorder="1" applyAlignment="1">
      <alignment horizontal="right"/>
    </xf>
    <xf numFmtId="4" fontId="103" fillId="0" borderId="0" xfId="1466" applyNumberFormat="1" applyFont="1" applyFill="1" applyBorder="1" applyAlignment="1" applyProtection="1">
      <alignment horizontal="right" wrapText="1"/>
    </xf>
    <xf numFmtId="4" fontId="101" fillId="0" borderId="0" xfId="1466" applyNumberFormat="1" applyFont="1" applyAlignment="1" applyProtection="1">
      <alignment horizontal="right"/>
    </xf>
    <xf numFmtId="4" fontId="103" fillId="0" borderId="0" xfId="1466" applyNumberFormat="1" applyFont="1" applyFill="1" applyBorder="1" applyAlignment="1" applyProtection="1">
      <alignment horizontal="right" vertical="center"/>
    </xf>
    <xf numFmtId="4" fontId="99" fillId="0" borderId="0" xfId="1466" applyNumberFormat="1" applyFont="1" applyAlignment="1">
      <alignment horizontal="right"/>
    </xf>
    <xf numFmtId="0" fontId="103" fillId="36" borderId="0" xfId="1465" applyFont="1" applyFill="1" applyAlignment="1">
      <alignment horizontal="right"/>
    </xf>
    <xf numFmtId="3" fontId="106" fillId="36" borderId="0" xfId="1468" applyNumberFormat="1" applyFont="1" applyFill="1" applyAlignment="1">
      <alignment horizontal="right" vertical="center"/>
    </xf>
    <xf numFmtId="3" fontId="106" fillId="0" borderId="0" xfId="1468" applyNumberFormat="1" applyFont="1" applyAlignment="1">
      <alignment horizontal="right" vertical="center"/>
    </xf>
    <xf numFmtId="0" fontId="101" fillId="36" borderId="0" xfId="1465" applyFont="1" applyFill="1" applyAlignment="1">
      <alignment horizontal="right"/>
    </xf>
    <xf numFmtId="0" fontId="103" fillId="0" borderId="0" xfId="1465" applyFont="1" applyAlignment="1">
      <alignment horizontal="right" wrapText="1"/>
    </xf>
    <xf numFmtId="0" fontId="111" fillId="0" borderId="0" xfId="1465" applyFont="1" applyAlignment="1">
      <alignment horizontal="right"/>
    </xf>
    <xf numFmtId="0" fontId="102" fillId="36" borderId="0" xfId="1465" applyFont="1" applyFill="1" applyAlignment="1">
      <alignment horizontal="right" vertical="center" wrapText="1"/>
    </xf>
  </cellXfs>
  <cellStyles count="1469">
    <cellStyle name="_alpina" xfId="593" xr:uid="{00000000-0005-0000-0000-000054020000}"/>
    <cellStyle name="_dostop" xfId="594" xr:uid="{00000000-0005-0000-0000-000055020000}"/>
    <cellStyle name="_Elbego_AC BAZA LOGATEC ČISTILNA NAPRAVA_261" xfId="595" xr:uid="{00000000-0005-0000-0000-000056020000}"/>
    <cellStyle name="_elinam_DS7400 požar_572" xfId="596" xr:uid="{00000000-0005-0000-0000-000057020000}"/>
    <cellStyle name="_popis mirage" xfId="597" xr:uid="{00000000-0005-0000-0000-000058020000}"/>
    <cellStyle name="_Specifikacija_ponudbe_veljavni_cenik_storitev_EUR" xfId="598" xr:uid="{00000000-0005-0000-0000-000059020000}"/>
    <cellStyle name="_Specifikacija_ponudbe_veljavni_cenik_storitev_template" xfId="599" xr:uid="{00000000-0005-0000-0000-00005A020000}"/>
    <cellStyle name="_video nadzor" xfId="600" xr:uid="{00000000-0005-0000-0000-00005B020000}"/>
    <cellStyle name="20 % – Poudarek1 2" xfId="3" xr:uid="{00000000-0005-0000-0000-000006000000}"/>
    <cellStyle name="20 % – Poudarek1 2 2" xfId="4" xr:uid="{00000000-0005-0000-0000-000007000000}"/>
    <cellStyle name="20 % – Poudarek1 2 3" xfId="5" xr:uid="{00000000-0005-0000-0000-000008000000}"/>
    <cellStyle name="20 % – Poudarek2 2" xfId="6" xr:uid="{00000000-0005-0000-0000-000009000000}"/>
    <cellStyle name="20 % – Poudarek2 2 2" xfId="7" xr:uid="{00000000-0005-0000-0000-00000A000000}"/>
    <cellStyle name="20 % – Poudarek2 2 3" xfId="8" xr:uid="{00000000-0005-0000-0000-00000B000000}"/>
    <cellStyle name="20 % – Poudarek3 2" xfId="9" xr:uid="{00000000-0005-0000-0000-00000C000000}"/>
    <cellStyle name="20 % – Poudarek3 2 2" xfId="10" xr:uid="{00000000-0005-0000-0000-00000D000000}"/>
    <cellStyle name="20 % – Poudarek3 2 3" xfId="11" xr:uid="{00000000-0005-0000-0000-00000E000000}"/>
    <cellStyle name="20 % – Poudarek4 2" xfId="12" xr:uid="{00000000-0005-0000-0000-00000F000000}"/>
    <cellStyle name="20 % – Poudarek4 2 2" xfId="13" xr:uid="{00000000-0005-0000-0000-000010000000}"/>
    <cellStyle name="20 % – Poudarek4 2 3" xfId="14" xr:uid="{00000000-0005-0000-0000-000011000000}"/>
    <cellStyle name="20 % – Poudarek5 2" xfId="15" xr:uid="{00000000-0005-0000-0000-000012000000}"/>
    <cellStyle name="20 % – Poudarek6 2" xfId="16" xr:uid="{00000000-0005-0000-0000-000013000000}"/>
    <cellStyle name="20 % – Poudarek6 2 2" xfId="17" xr:uid="{00000000-0005-0000-0000-000014000000}"/>
    <cellStyle name="20 % – Poudarek6 2 3" xfId="18" xr:uid="{00000000-0005-0000-0000-000015000000}"/>
    <cellStyle name="20% - Accent1" xfId="19" xr:uid="{00000000-0005-0000-0000-000016000000}"/>
    <cellStyle name="20% - Accent1 2" xfId="20" xr:uid="{00000000-0005-0000-0000-000017000000}"/>
    <cellStyle name="20% - Accent1 2 2" xfId="21" xr:uid="{00000000-0005-0000-0000-000018000000}"/>
    <cellStyle name="20% - Accent1 2 3" xfId="22" xr:uid="{00000000-0005-0000-0000-000019000000}"/>
    <cellStyle name="20% - Accent1 2 4" xfId="23" xr:uid="{00000000-0005-0000-0000-00001A000000}"/>
    <cellStyle name="20% - Accent1 2 5" xfId="24" xr:uid="{00000000-0005-0000-0000-00001B000000}"/>
    <cellStyle name="20% - Accent1 2 6" xfId="25" xr:uid="{00000000-0005-0000-0000-00001C000000}"/>
    <cellStyle name="20% - Accent1 2 7" xfId="26" xr:uid="{00000000-0005-0000-0000-00001D000000}"/>
    <cellStyle name="20% - Accent1 2 8" xfId="27" xr:uid="{00000000-0005-0000-0000-00001E000000}"/>
    <cellStyle name="20% - Accent1 2_B" xfId="28" xr:uid="{00000000-0005-0000-0000-00001F000000}"/>
    <cellStyle name="20% - Accent1 3" xfId="29" xr:uid="{00000000-0005-0000-0000-000020000000}"/>
    <cellStyle name="20% - Accent1 3 2" xfId="30" xr:uid="{00000000-0005-0000-0000-000021000000}"/>
    <cellStyle name="20% - Accent1 3 3" xfId="31" xr:uid="{00000000-0005-0000-0000-000022000000}"/>
    <cellStyle name="20% - Accent1 3 4" xfId="32" xr:uid="{00000000-0005-0000-0000-000023000000}"/>
    <cellStyle name="20% - Accent1 3 5" xfId="33" xr:uid="{00000000-0005-0000-0000-000024000000}"/>
    <cellStyle name="20% - Accent1 3 6" xfId="34" xr:uid="{00000000-0005-0000-0000-000025000000}"/>
    <cellStyle name="20% - Accent1 3 7" xfId="35" xr:uid="{00000000-0005-0000-0000-000026000000}"/>
    <cellStyle name="20% - Accent1 3 8" xfId="36" xr:uid="{00000000-0005-0000-0000-000027000000}"/>
    <cellStyle name="20% - Accent1 3_B" xfId="37" xr:uid="{00000000-0005-0000-0000-000028000000}"/>
    <cellStyle name="20% - Accent1 4" xfId="38" xr:uid="{00000000-0005-0000-0000-000029000000}"/>
    <cellStyle name="20% - Accent1 4 2" xfId="39" xr:uid="{00000000-0005-0000-0000-00002A000000}"/>
    <cellStyle name="20% - Accent1 4 3" xfId="40" xr:uid="{00000000-0005-0000-0000-00002B000000}"/>
    <cellStyle name="20% - Accent1 4 4" xfId="41" xr:uid="{00000000-0005-0000-0000-00002C000000}"/>
    <cellStyle name="20% - Accent1 4 5" xfId="42" xr:uid="{00000000-0005-0000-0000-00002D000000}"/>
    <cellStyle name="20% - Accent1 4 6" xfId="43" xr:uid="{00000000-0005-0000-0000-00002E000000}"/>
    <cellStyle name="20% - Accent1 4 7" xfId="44" xr:uid="{00000000-0005-0000-0000-00002F000000}"/>
    <cellStyle name="20% - Accent1 4 8" xfId="45" xr:uid="{00000000-0005-0000-0000-000030000000}"/>
    <cellStyle name="20% - Accent1 4_B" xfId="46" xr:uid="{00000000-0005-0000-0000-000031000000}"/>
    <cellStyle name="20% - Accent1 5" xfId="47" xr:uid="{00000000-0005-0000-0000-000032000000}"/>
    <cellStyle name="20% - Accent1 5 2" xfId="48" xr:uid="{00000000-0005-0000-0000-000033000000}"/>
    <cellStyle name="20% - Accent1 5 3" xfId="49" xr:uid="{00000000-0005-0000-0000-000034000000}"/>
    <cellStyle name="20% - Accent1 5 4" xfId="50" xr:uid="{00000000-0005-0000-0000-000035000000}"/>
    <cellStyle name="20% - Accent1 5 5" xfId="51" xr:uid="{00000000-0005-0000-0000-000036000000}"/>
    <cellStyle name="20% - Accent1 5 6" xfId="52" xr:uid="{00000000-0005-0000-0000-000037000000}"/>
    <cellStyle name="20% - Accent1 5 7" xfId="53" xr:uid="{00000000-0005-0000-0000-000038000000}"/>
    <cellStyle name="20% - Accent1 5 8" xfId="54" xr:uid="{00000000-0005-0000-0000-000039000000}"/>
    <cellStyle name="20% - Accent1 5_B" xfId="55" xr:uid="{00000000-0005-0000-0000-00003A000000}"/>
    <cellStyle name="20% - Accent1_aa osnova za ponudbe" xfId="56" xr:uid="{00000000-0005-0000-0000-00003B000000}"/>
    <cellStyle name="20% - Accent2" xfId="57" xr:uid="{00000000-0005-0000-0000-00003C000000}"/>
    <cellStyle name="20% - Accent2 2" xfId="58" xr:uid="{00000000-0005-0000-0000-00003D000000}"/>
    <cellStyle name="20% - Accent2 2 2" xfId="59" xr:uid="{00000000-0005-0000-0000-00003E000000}"/>
    <cellStyle name="20% - Accent2 2 3" xfId="60" xr:uid="{00000000-0005-0000-0000-00003F000000}"/>
    <cellStyle name="20% - Accent2 2 4" xfId="61" xr:uid="{00000000-0005-0000-0000-000040000000}"/>
    <cellStyle name="20% - Accent2 2 5" xfId="62" xr:uid="{00000000-0005-0000-0000-000041000000}"/>
    <cellStyle name="20% - Accent2 2 6" xfId="63" xr:uid="{00000000-0005-0000-0000-000042000000}"/>
    <cellStyle name="20% - Accent2 2 7" xfId="64" xr:uid="{00000000-0005-0000-0000-000043000000}"/>
    <cellStyle name="20% - Accent2 2 8" xfId="65" xr:uid="{00000000-0005-0000-0000-000044000000}"/>
    <cellStyle name="20% - Accent2 2_B" xfId="66" xr:uid="{00000000-0005-0000-0000-000045000000}"/>
    <cellStyle name="20% - Accent2 3" xfId="67" xr:uid="{00000000-0005-0000-0000-000046000000}"/>
    <cellStyle name="20% - Accent2 3 2" xfId="68" xr:uid="{00000000-0005-0000-0000-000047000000}"/>
    <cellStyle name="20% - Accent2 3 3" xfId="69" xr:uid="{00000000-0005-0000-0000-000048000000}"/>
    <cellStyle name="20% - Accent2 3 4" xfId="70" xr:uid="{00000000-0005-0000-0000-000049000000}"/>
    <cellStyle name="20% - Accent2 3 5" xfId="71" xr:uid="{00000000-0005-0000-0000-00004A000000}"/>
    <cellStyle name="20% - Accent2 3 6" xfId="72" xr:uid="{00000000-0005-0000-0000-00004B000000}"/>
    <cellStyle name="20% - Accent2 3 7" xfId="73" xr:uid="{00000000-0005-0000-0000-00004C000000}"/>
    <cellStyle name="20% - Accent2 3 8" xfId="74" xr:uid="{00000000-0005-0000-0000-00004D000000}"/>
    <cellStyle name="20% - Accent2 3_B" xfId="75" xr:uid="{00000000-0005-0000-0000-00004E000000}"/>
    <cellStyle name="20% - Accent2 4" xfId="76" xr:uid="{00000000-0005-0000-0000-00004F000000}"/>
    <cellStyle name="20% - Accent2 4 2" xfId="77" xr:uid="{00000000-0005-0000-0000-000050000000}"/>
    <cellStyle name="20% - Accent2 4 3" xfId="78" xr:uid="{00000000-0005-0000-0000-000051000000}"/>
    <cellStyle name="20% - Accent2 4 4" xfId="79" xr:uid="{00000000-0005-0000-0000-000052000000}"/>
    <cellStyle name="20% - Accent2 4 5" xfId="80" xr:uid="{00000000-0005-0000-0000-000053000000}"/>
    <cellStyle name="20% - Accent2 4 6" xfId="81" xr:uid="{00000000-0005-0000-0000-000054000000}"/>
    <cellStyle name="20% - Accent2 4 7" xfId="82" xr:uid="{00000000-0005-0000-0000-000055000000}"/>
    <cellStyle name="20% - Accent2 4 8" xfId="83" xr:uid="{00000000-0005-0000-0000-000056000000}"/>
    <cellStyle name="20% - Accent2 4_B" xfId="84" xr:uid="{00000000-0005-0000-0000-000057000000}"/>
    <cellStyle name="20% - Accent2 5" xfId="85" xr:uid="{00000000-0005-0000-0000-000058000000}"/>
    <cellStyle name="20% - Accent2 5 2" xfId="86" xr:uid="{00000000-0005-0000-0000-000059000000}"/>
    <cellStyle name="20% - Accent2 5 3" xfId="87" xr:uid="{00000000-0005-0000-0000-00005A000000}"/>
    <cellStyle name="20% - Accent2 5 4" xfId="88" xr:uid="{00000000-0005-0000-0000-00005B000000}"/>
    <cellStyle name="20% - Accent2 5 5" xfId="89" xr:uid="{00000000-0005-0000-0000-00005C000000}"/>
    <cellStyle name="20% - Accent2 5 6" xfId="90" xr:uid="{00000000-0005-0000-0000-00005D000000}"/>
    <cellStyle name="20% - Accent2 5 7" xfId="91" xr:uid="{00000000-0005-0000-0000-00005E000000}"/>
    <cellStyle name="20% - Accent2 5 8" xfId="92" xr:uid="{00000000-0005-0000-0000-00005F000000}"/>
    <cellStyle name="20% - Accent2 5_B" xfId="93" xr:uid="{00000000-0005-0000-0000-000060000000}"/>
    <cellStyle name="20% - Accent2_aa osnova za ponudbe" xfId="94" xr:uid="{00000000-0005-0000-0000-000061000000}"/>
    <cellStyle name="20% - Accent3" xfId="95" xr:uid="{00000000-0005-0000-0000-000062000000}"/>
    <cellStyle name="20% - Accent3 2" xfId="96" xr:uid="{00000000-0005-0000-0000-000063000000}"/>
    <cellStyle name="20% - Accent3 2 2" xfId="97" xr:uid="{00000000-0005-0000-0000-000064000000}"/>
    <cellStyle name="20% - Accent3 2 3" xfId="98" xr:uid="{00000000-0005-0000-0000-000065000000}"/>
    <cellStyle name="20% - Accent3 2 4" xfId="99" xr:uid="{00000000-0005-0000-0000-000066000000}"/>
    <cellStyle name="20% - Accent3 2 5" xfId="100" xr:uid="{00000000-0005-0000-0000-000067000000}"/>
    <cellStyle name="20% - Accent3 2 6" xfId="101" xr:uid="{00000000-0005-0000-0000-000068000000}"/>
    <cellStyle name="20% - Accent3 2 7" xfId="102" xr:uid="{00000000-0005-0000-0000-000069000000}"/>
    <cellStyle name="20% - Accent3 2 8" xfId="103" xr:uid="{00000000-0005-0000-0000-00006A000000}"/>
    <cellStyle name="20% - Accent3 2_B" xfId="104" xr:uid="{00000000-0005-0000-0000-00006B000000}"/>
    <cellStyle name="20% - Accent3 3" xfId="105" xr:uid="{00000000-0005-0000-0000-00006C000000}"/>
    <cellStyle name="20% - Accent3 3 2" xfId="106" xr:uid="{00000000-0005-0000-0000-00006D000000}"/>
    <cellStyle name="20% - Accent3 3 3" xfId="107" xr:uid="{00000000-0005-0000-0000-00006E000000}"/>
    <cellStyle name="20% - Accent3 3 4" xfId="108" xr:uid="{00000000-0005-0000-0000-00006F000000}"/>
    <cellStyle name="20% - Accent3 3 5" xfId="109" xr:uid="{00000000-0005-0000-0000-000070000000}"/>
    <cellStyle name="20% - Accent3 3 6" xfId="110" xr:uid="{00000000-0005-0000-0000-000071000000}"/>
    <cellStyle name="20% - Accent3 3 7" xfId="111" xr:uid="{00000000-0005-0000-0000-000072000000}"/>
    <cellStyle name="20% - Accent3 3 8" xfId="112" xr:uid="{00000000-0005-0000-0000-000073000000}"/>
    <cellStyle name="20% - Accent3 3_B" xfId="113" xr:uid="{00000000-0005-0000-0000-000074000000}"/>
    <cellStyle name="20% - Accent3 4" xfId="114" xr:uid="{00000000-0005-0000-0000-000075000000}"/>
    <cellStyle name="20% - Accent3 4 2" xfId="115" xr:uid="{00000000-0005-0000-0000-000076000000}"/>
    <cellStyle name="20% - Accent3 4 3" xfId="116" xr:uid="{00000000-0005-0000-0000-000077000000}"/>
    <cellStyle name="20% - Accent3 4 4" xfId="117" xr:uid="{00000000-0005-0000-0000-000078000000}"/>
    <cellStyle name="20% - Accent3 4 5" xfId="118" xr:uid="{00000000-0005-0000-0000-000079000000}"/>
    <cellStyle name="20% - Accent3 4 6" xfId="119" xr:uid="{00000000-0005-0000-0000-00007A000000}"/>
    <cellStyle name="20% - Accent3 4 7" xfId="120" xr:uid="{00000000-0005-0000-0000-00007B000000}"/>
    <cellStyle name="20% - Accent3 4 8" xfId="121" xr:uid="{00000000-0005-0000-0000-00007C000000}"/>
    <cellStyle name="20% - Accent3 4_B" xfId="122" xr:uid="{00000000-0005-0000-0000-00007D000000}"/>
    <cellStyle name="20% - Accent3 5" xfId="123" xr:uid="{00000000-0005-0000-0000-00007E000000}"/>
    <cellStyle name="20% - Accent3 5 2" xfId="124" xr:uid="{00000000-0005-0000-0000-00007F000000}"/>
    <cellStyle name="20% - Accent3 5 3" xfId="125" xr:uid="{00000000-0005-0000-0000-000080000000}"/>
    <cellStyle name="20% - Accent3 5 4" xfId="126" xr:uid="{00000000-0005-0000-0000-000081000000}"/>
    <cellStyle name="20% - Accent3 5 5" xfId="127" xr:uid="{00000000-0005-0000-0000-000082000000}"/>
    <cellStyle name="20% - Accent3 5 6" xfId="128" xr:uid="{00000000-0005-0000-0000-000083000000}"/>
    <cellStyle name="20% - Accent3 5 7" xfId="129" xr:uid="{00000000-0005-0000-0000-000084000000}"/>
    <cellStyle name="20% - Accent3 5 8" xfId="130" xr:uid="{00000000-0005-0000-0000-000085000000}"/>
    <cellStyle name="20% - Accent3 5_B" xfId="131" xr:uid="{00000000-0005-0000-0000-000086000000}"/>
    <cellStyle name="20% - Accent3_aa osnova za ponudbe" xfId="132" xr:uid="{00000000-0005-0000-0000-000087000000}"/>
    <cellStyle name="20% - Accent4" xfId="133" xr:uid="{00000000-0005-0000-0000-000088000000}"/>
    <cellStyle name="20% - Accent4 2" xfId="134" xr:uid="{00000000-0005-0000-0000-000089000000}"/>
    <cellStyle name="20% - Accent4 2 2" xfId="135" xr:uid="{00000000-0005-0000-0000-00008A000000}"/>
    <cellStyle name="20% - Accent4 2 3" xfId="136" xr:uid="{00000000-0005-0000-0000-00008B000000}"/>
    <cellStyle name="20% - Accent4 2 4" xfId="137" xr:uid="{00000000-0005-0000-0000-00008C000000}"/>
    <cellStyle name="20% - Accent4 2 5" xfId="138" xr:uid="{00000000-0005-0000-0000-00008D000000}"/>
    <cellStyle name="20% - Accent4 2 6" xfId="139" xr:uid="{00000000-0005-0000-0000-00008E000000}"/>
    <cellStyle name="20% - Accent4 2 7" xfId="140" xr:uid="{00000000-0005-0000-0000-00008F000000}"/>
    <cellStyle name="20% - Accent4 2 8" xfId="141" xr:uid="{00000000-0005-0000-0000-000090000000}"/>
    <cellStyle name="20% - Accent4 2_B" xfId="142" xr:uid="{00000000-0005-0000-0000-000091000000}"/>
    <cellStyle name="20% - Accent4 3" xfId="143" xr:uid="{00000000-0005-0000-0000-000092000000}"/>
    <cellStyle name="20% - Accent4 3 2" xfId="144" xr:uid="{00000000-0005-0000-0000-000093000000}"/>
    <cellStyle name="20% - Accent4 3 3" xfId="145" xr:uid="{00000000-0005-0000-0000-000094000000}"/>
    <cellStyle name="20% - Accent4 3 4" xfId="146" xr:uid="{00000000-0005-0000-0000-000095000000}"/>
    <cellStyle name="20% - Accent4 3 5" xfId="147" xr:uid="{00000000-0005-0000-0000-000096000000}"/>
    <cellStyle name="20% - Accent4 3 6" xfId="148" xr:uid="{00000000-0005-0000-0000-000097000000}"/>
    <cellStyle name="20% - Accent4 3 7" xfId="149" xr:uid="{00000000-0005-0000-0000-000098000000}"/>
    <cellStyle name="20% - Accent4 3 8" xfId="150" xr:uid="{00000000-0005-0000-0000-000099000000}"/>
    <cellStyle name="20% - Accent4 3_B" xfId="151" xr:uid="{00000000-0005-0000-0000-00009A000000}"/>
    <cellStyle name="20% - Accent4 4" xfId="152" xr:uid="{00000000-0005-0000-0000-00009B000000}"/>
    <cellStyle name="20% - Accent4 4 2" xfId="153" xr:uid="{00000000-0005-0000-0000-00009C000000}"/>
    <cellStyle name="20% - Accent4 4 3" xfId="154" xr:uid="{00000000-0005-0000-0000-00009D000000}"/>
    <cellStyle name="20% - Accent4 4 4" xfId="155" xr:uid="{00000000-0005-0000-0000-00009E000000}"/>
    <cellStyle name="20% - Accent4 4 5" xfId="156" xr:uid="{00000000-0005-0000-0000-00009F000000}"/>
    <cellStyle name="20% - Accent4 4 6" xfId="157" xr:uid="{00000000-0005-0000-0000-0000A0000000}"/>
    <cellStyle name="20% - Accent4 4 7" xfId="158" xr:uid="{00000000-0005-0000-0000-0000A1000000}"/>
    <cellStyle name="20% - Accent4 4 8" xfId="159" xr:uid="{00000000-0005-0000-0000-0000A2000000}"/>
    <cellStyle name="20% - Accent4 4_B" xfId="160" xr:uid="{00000000-0005-0000-0000-0000A3000000}"/>
    <cellStyle name="20% - Accent4 5" xfId="161" xr:uid="{00000000-0005-0000-0000-0000A4000000}"/>
    <cellStyle name="20% - Accent4 5 2" xfId="162" xr:uid="{00000000-0005-0000-0000-0000A5000000}"/>
    <cellStyle name="20% - Accent4 5 3" xfId="163" xr:uid="{00000000-0005-0000-0000-0000A6000000}"/>
    <cellStyle name="20% - Accent4 5 4" xfId="164" xr:uid="{00000000-0005-0000-0000-0000A7000000}"/>
    <cellStyle name="20% - Accent4 5 5" xfId="165" xr:uid="{00000000-0005-0000-0000-0000A8000000}"/>
    <cellStyle name="20% - Accent4 5 6" xfId="166" xr:uid="{00000000-0005-0000-0000-0000A9000000}"/>
    <cellStyle name="20% - Accent4 5 7" xfId="167" xr:uid="{00000000-0005-0000-0000-0000AA000000}"/>
    <cellStyle name="20% - Accent4 5 8" xfId="168" xr:uid="{00000000-0005-0000-0000-0000AB000000}"/>
    <cellStyle name="20% - Accent4 5_B" xfId="169" xr:uid="{00000000-0005-0000-0000-0000AC000000}"/>
    <cellStyle name="20% - Accent4_aa osnova za ponudbe" xfId="170" xr:uid="{00000000-0005-0000-0000-0000AD000000}"/>
    <cellStyle name="20% - Accent5" xfId="171" xr:uid="{00000000-0005-0000-0000-0000AE000000}"/>
    <cellStyle name="20% - Accent5 2" xfId="172" xr:uid="{00000000-0005-0000-0000-0000AF000000}"/>
    <cellStyle name="20% - Accent5 2 2" xfId="173" xr:uid="{00000000-0005-0000-0000-0000B0000000}"/>
    <cellStyle name="20% - Accent5 2 3" xfId="174" xr:uid="{00000000-0005-0000-0000-0000B1000000}"/>
    <cellStyle name="20% - Accent5 2 4" xfId="175" xr:uid="{00000000-0005-0000-0000-0000B2000000}"/>
    <cellStyle name="20% - Accent5 2 5" xfId="176" xr:uid="{00000000-0005-0000-0000-0000B3000000}"/>
    <cellStyle name="20% - Accent5 2 6" xfId="177" xr:uid="{00000000-0005-0000-0000-0000B4000000}"/>
    <cellStyle name="20% - Accent5 2 7" xfId="178" xr:uid="{00000000-0005-0000-0000-0000B5000000}"/>
    <cellStyle name="20% - Accent5 2 8" xfId="179" xr:uid="{00000000-0005-0000-0000-0000B6000000}"/>
    <cellStyle name="20% - Accent5 2_B" xfId="180" xr:uid="{00000000-0005-0000-0000-0000B7000000}"/>
    <cellStyle name="20% - Accent5 3" xfId="181" xr:uid="{00000000-0005-0000-0000-0000B8000000}"/>
    <cellStyle name="20% - Accent5 3 2" xfId="182" xr:uid="{00000000-0005-0000-0000-0000B9000000}"/>
    <cellStyle name="20% - Accent5 3 3" xfId="183" xr:uid="{00000000-0005-0000-0000-0000BA000000}"/>
    <cellStyle name="20% - Accent5 3 4" xfId="184" xr:uid="{00000000-0005-0000-0000-0000BB000000}"/>
    <cellStyle name="20% - Accent5 3 5" xfId="185" xr:uid="{00000000-0005-0000-0000-0000BC000000}"/>
    <cellStyle name="20% - Accent5 3 6" xfId="186" xr:uid="{00000000-0005-0000-0000-0000BD000000}"/>
    <cellStyle name="20% - Accent5 3 7" xfId="187" xr:uid="{00000000-0005-0000-0000-0000BE000000}"/>
    <cellStyle name="20% - Accent5 3 8" xfId="188" xr:uid="{00000000-0005-0000-0000-0000BF000000}"/>
    <cellStyle name="20% - Accent5 3_B" xfId="189" xr:uid="{00000000-0005-0000-0000-0000C0000000}"/>
    <cellStyle name="20% - Accent5 4" xfId="190" xr:uid="{00000000-0005-0000-0000-0000C1000000}"/>
    <cellStyle name="20% - Accent5 4 2" xfId="191" xr:uid="{00000000-0005-0000-0000-0000C2000000}"/>
    <cellStyle name="20% - Accent5 4 3" xfId="192" xr:uid="{00000000-0005-0000-0000-0000C3000000}"/>
    <cellStyle name="20% - Accent5 4 4" xfId="193" xr:uid="{00000000-0005-0000-0000-0000C4000000}"/>
    <cellStyle name="20% - Accent5 4 5" xfId="194" xr:uid="{00000000-0005-0000-0000-0000C5000000}"/>
    <cellStyle name="20% - Accent5 4 6" xfId="195" xr:uid="{00000000-0005-0000-0000-0000C6000000}"/>
    <cellStyle name="20% - Accent5 4 7" xfId="196" xr:uid="{00000000-0005-0000-0000-0000C7000000}"/>
    <cellStyle name="20% - Accent5 4 8" xfId="197" xr:uid="{00000000-0005-0000-0000-0000C8000000}"/>
    <cellStyle name="20% - Accent5 4_B" xfId="198" xr:uid="{00000000-0005-0000-0000-0000C9000000}"/>
    <cellStyle name="20% - Accent5 5" xfId="199" xr:uid="{00000000-0005-0000-0000-0000CA000000}"/>
    <cellStyle name="20% - Accent5 5 2" xfId="200" xr:uid="{00000000-0005-0000-0000-0000CB000000}"/>
    <cellStyle name="20% - Accent5 5 3" xfId="201" xr:uid="{00000000-0005-0000-0000-0000CC000000}"/>
    <cellStyle name="20% - Accent5 5 4" xfId="202" xr:uid="{00000000-0005-0000-0000-0000CD000000}"/>
    <cellStyle name="20% - Accent5 5 5" xfId="203" xr:uid="{00000000-0005-0000-0000-0000CE000000}"/>
    <cellStyle name="20% - Accent5 5 6" xfId="204" xr:uid="{00000000-0005-0000-0000-0000CF000000}"/>
    <cellStyle name="20% - Accent5 5 7" xfId="205" xr:uid="{00000000-0005-0000-0000-0000D0000000}"/>
    <cellStyle name="20% - Accent5 5 8" xfId="206" xr:uid="{00000000-0005-0000-0000-0000D1000000}"/>
    <cellStyle name="20% - Accent5 5_B" xfId="207" xr:uid="{00000000-0005-0000-0000-0000D2000000}"/>
    <cellStyle name="20% - Accent5_aa osnova za ponudbe" xfId="208" xr:uid="{00000000-0005-0000-0000-0000D3000000}"/>
    <cellStyle name="20% - Accent6" xfId="209" xr:uid="{00000000-0005-0000-0000-0000D4000000}"/>
    <cellStyle name="20% - Accent6 2" xfId="210" xr:uid="{00000000-0005-0000-0000-0000D5000000}"/>
    <cellStyle name="20% - Accent6 2 2" xfId="211" xr:uid="{00000000-0005-0000-0000-0000D6000000}"/>
    <cellStyle name="20% - Accent6 2 3" xfId="212" xr:uid="{00000000-0005-0000-0000-0000D7000000}"/>
    <cellStyle name="20% - Accent6 2 4" xfId="213" xr:uid="{00000000-0005-0000-0000-0000D8000000}"/>
    <cellStyle name="20% - Accent6 2 5" xfId="214" xr:uid="{00000000-0005-0000-0000-0000D9000000}"/>
    <cellStyle name="20% - Accent6 2 6" xfId="215" xr:uid="{00000000-0005-0000-0000-0000DA000000}"/>
    <cellStyle name="20% - Accent6 2 7" xfId="216" xr:uid="{00000000-0005-0000-0000-0000DB000000}"/>
    <cellStyle name="20% - Accent6 2 8" xfId="217" xr:uid="{00000000-0005-0000-0000-0000DC000000}"/>
    <cellStyle name="20% - Accent6 2_B" xfId="218" xr:uid="{00000000-0005-0000-0000-0000DD000000}"/>
    <cellStyle name="20% - Accent6 3" xfId="219" xr:uid="{00000000-0005-0000-0000-0000DE000000}"/>
    <cellStyle name="20% - Accent6 3 2" xfId="220" xr:uid="{00000000-0005-0000-0000-0000DF000000}"/>
    <cellStyle name="20% - Accent6 3 3" xfId="221" xr:uid="{00000000-0005-0000-0000-0000E0000000}"/>
    <cellStyle name="20% - Accent6 3 4" xfId="222" xr:uid="{00000000-0005-0000-0000-0000E1000000}"/>
    <cellStyle name="20% - Accent6 3 5" xfId="223" xr:uid="{00000000-0005-0000-0000-0000E2000000}"/>
    <cellStyle name="20% - Accent6 3 6" xfId="224" xr:uid="{00000000-0005-0000-0000-0000E3000000}"/>
    <cellStyle name="20% - Accent6 3 7" xfId="225" xr:uid="{00000000-0005-0000-0000-0000E4000000}"/>
    <cellStyle name="20% - Accent6 3 8" xfId="226" xr:uid="{00000000-0005-0000-0000-0000E5000000}"/>
    <cellStyle name="20% - Accent6 3_B" xfId="227" xr:uid="{00000000-0005-0000-0000-0000E6000000}"/>
    <cellStyle name="20% - Accent6 4" xfId="228" xr:uid="{00000000-0005-0000-0000-0000E7000000}"/>
    <cellStyle name="20% - Accent6 4 2" xfId="229" xr:uid="{00000000-0005-0000-0000-0000E8000000}"/>
    <cellStyle name="20% - Accent6 4 3" xfId="230" xr:uid="{00000000-0005-0000-0000-0000E9000000}"/>
    <cellStyle name="20% - Accent6 4 4" xfId="231" xr:uid="{00000000-0005-0000-0000-0000EA000000}"/>
    <cellStyle name="20% - Accent6 4 5" xfId="232" xr:uid="{00000000-0005-0000-0000-0000EB000000}"/>
    <cellStyle name="20% - Accent6 4 6" xfId="233" xr:uid="{00000000-0005-0000-0000-0000EC000000}"/>
    <cellStyle name="20% - Accent6 4 7" xfId="234" xr:uid="{00000000-0005-0000-0000-0000ED000000}"/>
    <cellStyle name="20% - Accent6 4 8" xfId="235" xr:uid="{00000000-0005-0000-0000-0000EE000000}"/>
    <cellStyle name="20% - Accent6 4_B" xfId="236" xr:uid="{00000000-0005-0000-0000-0000EF000000}"/>
    <cellStyle name="20% - Accent6 5" xfId="237" xr:uid="{00000000-0005-0000-0000-0000F0000000}"/>
    <cellStyle name="20% - Accent6 5 2" xfId="238" xr:uid="{00000000-0005-0000-0000-0000F1000000}"/>
    <cellStyle name="20% - Accent6 5 3" xfId="239" xr:uid="{00000000-0005-0000-0000-0000F2000000}"/>
    <cellStyle name="20% - Accent6 5 4" xfId="240" xr:uid="{00000000-0005-0000-0000-0000F3000000}"/>
    <cellStyle name="20% - Accent6 5 5" xfId="241" xr:uid="{00000000-0005-0000-0000-0000F4000000}"/>
    <cellStyle name="20% - Accent6 5 6" xfId="242" xr:uid="{00000000-0005-0000-0000-0000F5000000}"/>
    <cellStyle name="20% - Accent6 5 7" xfId="243" xr:uid="{00000000-0005-0000-0000-0000F6000000}"/>
    <cellStyle name="20% - Accent6 5 8" xfId="244" xr:uid="{00000000-0005-0000-0000-0000F7000000}"/>
    <cellStyle name="20% - Accent6 5_B" xfId="245" xr:uid="{00000000-0005-0000-0000-0000F8000000}"/>
    <cellStyle name="20% - Accent6_aa osnova za ponudbe" xfId="246" xr:uid="{00000000-0005-0000-0000-0000F9000000}"/>
    <cellStyle name="40 % – Poudarek1 2" xfId="247" xr:uid="{00000000-0005-0000-0000-0000FA000000}"/>
    <cellStyle name="40 % – Poudarek1 2 2" xfId="248" xr:uid="{00000000-0005-0000-0000-0000FB000000}"/>
    <cellStyle name="40 % – Poudarek1 2 3" xfId="249" xr:uid="{00000000-0005-0000-0000-0000FC000000}"/>
    <cellStyle name="40 % – Poudarek2 2" xfId="250" xr:uid="{00000000-0005-0000-0000-0000FD000000}"/>
    <cellStyle name="40 % – Poudarek3 2" xfId="251" xr:uid="{00000000-0005-0000-0000-0000FE000000}"/>
    <cellStyle name="40 % – Poudarek3 2 2" xfId="252" xr:uid="{00000000-0005-0000-0000-0000FF000000}"/>
    <cellStyle name="40 % – Poudarek3 2 3" xfId="253" xr:uid="{00000000-0005-0000-0000-000000010000}"/>
    <cellStyle name="40 % – Poudarek4 2" xfId="254" xr:uid="{00000000-0005-0000-0000-000001010000}"/>
    <cellStyle name="40 % – Poudarek4 2 2" xfId="255" xr:uid="{00000000-0005-0000-0000-000002010000}"/>
    <cellStyle name="40 % – Poudarek4 2 3" xfId="256" xr:uid="{00000000-0005-0000-0000-000003010000}"/>
    <cellStyle name="40 % – Poudarek5 2" xfId="257" xr:uid="{00000000-0005-0000-0000-000004010000}"/>
    <cellStyle name="40 % – Poudarek5 2 2" xfId="258" xr:uid="{00000000-0005-0000-0000-000005010000}"/>
    <cellStyle name="40 % – Poudarek5 2 3" xfId="259" xr:uid="{00000000-0005-0000-0000-000006010000}"/>
    <cellStyle name="40 % – Poudarek6 2" xfId="260" xr:uid="{00000000-0005-0000-0000-000007010000}"/>
    <cellStyle name="40 % – Poudarek6 2 2" xfId="261" xr:uid="{00000000-0005-0000-0000-000008010000}"/>
    <cellStyle name="40 % – Poudarek6 2 3" xfId="262" xr:uid="{00000000-0005-0000-0000-000009010000}"/>
    <cellStyle name="40% - Accent1" xfId="263" xr:uid="{00000000-0005-0000-0000-00000A010000}"/>
    <cellStyle name="40% - Accent1 2" xfId="264" xr:uid="{00000000-0005-0000-0000-00000B010000}"/>
    <cellStyle name="40% - Accent1 2 2" xfId="265" xr:uid="{00000000-0005-0000-0000-00000C010000}"/>
    <cellStyle name="40% - Accent1 2 3" xfId="266" xr:uid="{00000000-0005-0000-0000-00000D010000}"/>
    <cellStyle name="40% - Accent1 2 4" xfId="267" xr:uid="{00000000-0005-0000-0000-00000E010000}"/>
    <cellStyle name="40% - Accent1 2 5" xfId="268" xr:uid="{00000000-0005-0000-0000-00000F010000}"/>
    <cellStyle name="40% - Accent1 2 6" xfId="269" xr:uid="{00000000-0005-0000-0000-000010010000}"/>
    <cellStyle name="40% - Accent1 2 7" xfId="270" xr:uid="{00000000-0005-0000-0000-000011010000}"/>
    <cellStyle name="40% - Accent1 2 8" xfId="271" xr:uid="{00000000-0005-0000-0000-000012010000}"/>
    <cellStyle name="40% - Accent1 2_B" xfId="272" xr:uid="{00000000-0005-0000-0000-000013010000}"/>
    <cellStyle name="40% - Accent1 3" xfId="273" xr:uid="{00000000-0005-0000-0000-000014010000}"/>
    <cellStyle name="40% - Accent1 3 2" xfId="274" xr:uid="{00000000-0005-0000-0000-000015010000}"/>
    <cellStyle name="40% - Accent1 3 3" xfId="275" xr:uid="{00000000-0005-0000-0000-000016010000}"/>
    <cellStyle name="40% - Accent1 3 4" xfId="276" xr:uid="{00000000-0005-0000-0000-000017010000}"/>
    <cellStyle name="40% - Accent1 3 5" xfId="277" xr:uid="{00000000-0005-0000-0000-000018010000}"/>
    <cellStyle name="40% - Accent1 3 6" xfId="278" xr:uid="{00000000-0005-0000-0000-000019010000}"/>
    <cellStyle name="40% - Accent1 3 7" xfId="279" xr:uid="{00000000-0005-0000-0000-00001A010000}"/>
    <cellStyle name="40% - Accent1 3 8" xfId="280" xr:uid="{00000000-0005-0000-0000-00001B010000}"/>
    <cellStyle name="40% - Accent1 3_B" xfId="281" xr:uid="{00000000-0005-0000-0000-00001C010000}"/>
    <cellStyle name="40% - Accent1 4" xfId="282" xr:uid="{00000000-0005-0000-0000-00001D010000}"/>
    <cellStyle name="40% - Accent1 4 2" xfId="283" xr:uid="{00000000-0005-0000-0000-00001E010000}"/>
    <cellStyle name="40% - Accent1 4 3" xfId="284" xr:uid="{00000000-0005-0000-0000-00001F010000}"/>
    <cellStyle name="40% - Accent1 4 4" xfId="285" xr:uid="{00000000-0005-0000-0000-000020010000}"/>
    <cellStyle name="40% - Accent1 4 5" xfId="286" xr:uid="{00000000-0005-0000-0000-000021010000}"/>
    <cellStyle name="40% - Accent1 4 6" xfId="287" xr:uid="{00000000-0005-0000-0000-000022010000}"/>
    <cellStyle name="40% - Accent1 4 7" xfId="288" xr:uid="{00000000-0005-0000-0000-000023010000}"/>
    <cellStyle name="40% - Accent1 4 8" xfId="289" xr:uid="{00000000-0005-0000-0000-000024010000}"/>
    <cellStyle name="40% - Accent1 4_B" xfId="290" xr:uid="{00000000-0005-0000-0000-000025010000}"/>
    <cellStyle name="40% - Accent1 5" xfId="291" xr:uid="{00000000-0005-0000-0000-000026010000}"/>
    <cellStyle name="40% - Accent1 5 2" xfId="292" xr:uid="{00000000-0005-0000-0000-000027010000}"/>
    <cellStyle name="40% - Accent1 5 3" xfId="293" xr:uid="{00000000-0005-0000-0000-000028010000}"/>
    <cellStyle name="40% - Accent1 5 4" xfId="294" xr:uid="{00000000-0005-0000-0000-000029010000}"/>
    <cellStyle name="40% - Accent1 5 5" xfId="295" xr:uid="{00000000-0005-0000-0000-00002A010000}"/>
    <cellStyle name="40% - Accent1 5 6" xfId="296" xr:uid="{00000000-0005-0000-0000-00002B010000}"/>
    <cellStyle name="40% - Accent1 5 7" xfId="297" xr:uid="{00000000-0005-0000-0000-00002C010000}"/>
    <cellStyle name="40% - Accent1 5 8" xfId="298" xr:uid="{00000000-0005-0000-0000-00002D010000}"/>
    <cellStyle name="40% - Accent1 5_B" xfId="299" xr:uid="{00000000-0005-0000-0000-00002E010000}"/>
    <cellStyle name="40% - Accent1_aa osnova za ponudbe" xfId="300" xr:uid="{00000000-0005-0000-0000-00002F010000}"/>
    <cellStyle name="40% - Accent2" xfId="301" xr:uid="{00000000-0005-0000-0000-000030010000}"/>
    <cellStyle name="40% - Accent2 2" xfId="302" xr:uid="{00000000-0005-0000-0000-000031010000}"/>
    <cellStyle name="40% - Accent2 2 2" xfId="303" xr:uid="{00000000-0005-0000-0000-000032010000}"/>
    <cellStyle name="40% - Accent2 2 3" xfId="304" xr:uid="{00000000-0005-0000-0000-000033010000}"/>
    <cellStyle name="40% - Accent2 2 4" xfId="305" xr:uid="{00000000-0005-0000-0000-000034010000}"/>
    <cellStyle name="40% - Accent2 2 5" xfId="306" xr:uid="{00000000-0005-0000-0000-000035010000}"/>
    <cellStyle name="40% - Accent2 2 6" xfId="307" xr:uid="{00000000-0005-0000-0000-000036010000}"/>
    <cellStyle name="40% - Accent2 2 7" xfId="308" xr:uid="{00000000-0005-0000-0000-000037010000}"/>
    <cellStyle name="40% - Accent2 2 8" xfId="309" xr:uid="{00000000-0005-0000-0000-000038010000}"/>
    <cellStyle name="40% - Accent2 2_B" xfId="310" xr:uid="{00000000-0005-0000-0000-000039010000}"/>
    <cellStyle name="40% - Accent2 3" xfId="311" xr:uid="{00000000-0005-0000-0000-00003A010000}"/>
    <cellStyle name="40% - Accent2 3 2" xfId="312" xr:uid="{00000000-0005-0000-0000-00003B010000}"/>
    <cellStyle name="40% - Accent2 3 3" xfId="313" xr:uid="{00000000-0005-0000-0000-00003C010000}"/>
    <cellStyle name="40% - Accent2 3 4" xfId="314" xr:uid="{00000000-0005-0000-0000-00003D010000}"/>
    <cellStyle name="40% - Accent2 3 5" xfId="315" xr:uid="{00000000-0005-0000-0000-00003E010000}"/>
    <cellStyle name="40% - Accent2 3 6" xfId="316" xr:uid="{00000000-0005-0000-0000-00003F010000}"/>
    <cellStyle name="40% - Accent2 3 7" xfId="317" xr:uid="{00000000-0005-0000-0000-000040010000}"/>
    <cellStyle name="40% - Accent2 3 8" xfId="318" xr:uid="{00000000-0005-0000-0000-000041010000}"/>
    <cellStyle name="40% - Accent2 3_B" xfId="319" xr:uid="{00000000-0005-0000-0000-000042010000}"/>
    <cellStyle name="40% - Accent2 4" xfId="320" xr:uid="{00000000-0005-0000-0000-000043010000}"/>
    <cellStyle name="40% - Accent2 4 2" xfId="321" xr:uid="{00000000-0005-0000-0000-000044010000}"/>
    <cellStyle name="40% - Accent2 4 3" xfId="322" xr:uid="{00000000-0005-0000-0000-000045010000}"/>
    <cellStyle name="40% - Accent2 4 4" xfId="323" xr:uid="{00000000-0005-0000-0000-000046010000}"/>
    <cellStyle name="40% - Accent2 4 5" xfId="324" xr:uid="{00000000-0005-0000-0000-000047010000}"/>
    <cellStyle name="40% - Accent2 4 6" xfId="325" xr:uid="{00000000-0005-0000-0000-000048010000}"/>
    <cellStyle name="40% - Accent2 4 7" xfId="326" xr:uid="{00000000-0005-0000-0000-000049010000}"/>
    <cellStyle name="40% - Accent2 4 8" xfId="327" xr:uid="{00000000-0005-0000-0000-00004A010000}"/>
    <cellStyle name="40% - Accent2 4_B" xfId="328" xr:uid="{00000000-0005-0000-0000-00004B010000}"/>
    <cellStyle name="40% - Accent2 5" xfId="329" xr:uid="{00000000-0005-0000-0000-00004C010000}"/>
    <cellStyle name="40% - Accent2 5 2" xfId="330" xr:uid="{00000000-0005-0000-0000-00004D010000}"/>
    <cellStyle name="40% - Accent2 5 3" xfId="331" xr:uid="{00000000-0005-0000-0000-00004E010000}"/>
    <cellStyle name="40% - Accent2 5 4" xfId="332" xr:uid="{00000000-0005-0000-0000-00004F010000}"/>
    <cellStyle name="40% - Accent2 5 5" xfId="333" xr:uid="{00000000-0005-0000-0000-000050010000}"/>
    <cellStyle name="40% - Accent2 5 6" xfId="334" xr:uid="{00000000-0005-0000-0000-000051010000}"/>
    <cellStyle name="40% - Accent2 5 7" xfId="335" xr:uid="{00000000-0005-0000-0000-000052010000}"/>
    <cellStyle name="40% - Accent2 5 8" xfId="336" xr:uid="{00000000-0005-0000-0000-000053010000}"/>
    <cellStyle name="40% - Accent2 5_B" xfId="337" xr:uid="{00000000-0005-0000-0000-000054010000}"/>
    <cellStyle name="40% - Accent2_aa osnova za ponudbe" xfId="338" xr:uid="{00000000-0005-0000-0000-000055010000}"/>
    <cellStyle name="40% - Accent3" xfId="339" xr:uid="{00000000-0005-0000-0000-000056010000}"/>
    <cellStyle name="40% - Accent3 2" xfId="340" xr:uid="{00000000-0005-0000-0000-000057010000}"/>
    <cellStyle name="40% - Accent3 2 2" xfId="341" xr:uid="{00000000-0005-0000-0000-000058010000}"/>
    <cellStyle name="40% - Accent3 2 3" xfId="342" xr:uid="{00000000-0005-0000-0000-000059010000}"/>
    <cellStyle name="40% - Accent3 2 4" xfId="343" xr:uid="{00000000-0005-0000-0000-00005A010000}"/>
    <cellStyle name="40% - Accent3 2 5" xfId="344" xr:uid="{00000000-0005-0000-0000-00005B010000}"/>
    <cellStyle name="40% - Accent3 2 6" xfId="345" xr:uid="{00000000-0005-0000-0000-00005C010000}"/>
    <cellStyle name="40% - Accent3 2 7" xfId="346" xr:uid="{00000000-0005-0000-0000-00005D010000}"/>
    <cellStyle name="40% - Accent3 2 8" xfId="347" xr:uid="{00000000-0005-0000-0000-00005E010000}"/>
    <cellStyle name="40% - Accent3 2_B" xfId="348" xr:uid="{00000000-0005-0000-0000-00005F010000}"/>
    <cellStyle name="40% - Accent3 3" xfId="349" xr:uid="{00000000-0005-0000-0000-000060010000}"/>
    <cellStyle name="40% - Accent3 3 2" xfId="350" xr:uid="{00000000-0005-0000-0000-000061010000}"/>
    <cellStyle name="40% - Accent3 3 3" xfId="351" xr:uid="{00000000-0005-0000-0000-000062010000}"/>
    <cellStyle name="40% - Accent3 3 4" xfId="352" xr:uid="{00000000-0005-0000-0000-000063010000}"/>
    <cellStyle name="40% - Accent3 3 5" xfId="353" xr:uid="{00000000-0005-0000-0000-000064010000}"/>
    <cellStyle name="40% - Accent3 3 6" xfId="354" xr:uid="{00000000-0005-0000-0000-000065010000}"/>
    <cellStyle name="40% - Accent3 3 7" xfId="355" xr:uid="{00000000-0005-0000-0000-000066010000}"/>
    <cellStyle name="40% - Accent3 3 8" xfId="356" xr:uid="{00000000-0005-0000-0000-000067010000}"/>
    <cellStyle name="40% - Accent3 3_B" xfId="357" xr:uid="{00000000-0005-0000-0000-000068010000}"/>
    <cellStyle name="40% - Accent3 4" xfId="358" xr:uid="{00000000-0005-0000-0000-000069010000}"/>
    <cellStyle name="40% - Accent3 4 2" xfId="359" xr:uid="{00000000-0005-0000-0000-00006A010000}"/>
    <cellStyle name="40% - Accent3 4 3" xfId="360" xr:uid="{00000000-0005-0000-0000-00006B010000}"/>
    <cellStyle name="40% - Accent3 4 4" xfId="361" xr:uid="{00000000-0005-0000-0000-00006C010000}"/>
    <cellStyle name="40% - Accent3 4 5" xfId="362" xr:uid="{00000000-0005-0000-0000-00006D010000}"/>
    <cellStyle name="40% - Accent3 4 6" xfId="363" xr:uid="{00000000-0005-0000-0000-00006E010000}"/>
    <cellStyle name="40% - Accent3 4 7" xfId="364" xr:uid="{00000000-0005-0000-0000-00006F010000}"/>
    <cellStyle name="40% - Accent3 4 8" xfId="365" xr:uid="{00000000-0005-0000-0000-000070010000}"/>
    <cellStyle name="40% - Accent3 4_B" xfId="366" xr:uid="{00000000-0005-0000-0000-000071010000}"/>
    <cellStyle name="40% - Accent3 5" xfId="367" xr:uid="{00000000-0005-0000-0000-000072010000}"/>
    <cellStyle name="40% - Accent3 5 2" xfId="368" xr:uid="{00000000-0005-0000-0000-000073010000}"/>
    <cellStyle name="40% - Accent3 5 3" xfId="369" xr:uid="{00000000-0005-0000-0000-000074010000}"/>
    <cellStyle name="40% - Accent3 5 4" xfId="370" xr:uid="{00000000-0005-0000-0000-000075010000}"/>
    <cellStyle name="40% - Accent3 5 5" xfId="371" xr:uid="{00000000-0005-0000-0000-000076010000}"/>
    <cellStyle name="40% - Accent3 5 6" xfId="372" xr:uid="{00000000-0005-0000-0000-000077010000}"/>
    <cellStyle name="40% - Accent3 5 7" xfId="373" xr:uid="{00000000-0005-0000-0000-000078010000}"/>
    <cellStyle name="40% - Accent3 5 8" xfId="374" xr:uid="{00000000-0005-0000-0000-000079010000}"/>
    <cellStyle name="40% - Accent3 5_B" xfId="375" xr:uid="{00000000-0005-0000-0000-00007A010000}"/>
    <cellStyle name="40% - Accent3_aa osnova za ponudbe" xfId="376" xr:uid="{00000000-0005-0000-0000-00007B010000}"/>
    <cellStyle name="40% - Accent4" xfId="377" xr:uid="{00000000-0005-0000-0000-00007C010000}"/>
    <cellStyle name="40% - Accent4 2" xfId="378" xr:uid="{00000000-0005-0000-0000-00007D010000}"/>
    <cellStyle name="40% - Accent4 2 2" xfId="379" xr:uid="{00000000-0005-0000-0000-00007E010000}"/>
    <cellStyle name="40% - Accent4 2 3" xfId="380" xr:uid="{00000000-0005-0000-0000-00007F010000}"/>
    <cellStyle name="40% - Accent4 2 4" xfId="381" xr:uid="{00000000-0005-0000-0000-000080010000}"/>
    <cellStyle name="40% - Accent4 2 5" xfId="382" xr:uid="{00000000-0005-0000-0000-000081010000}"/>
    <cellStyle name="40% - Accent4 2 6" xfId="383" xr:uid="{00000000-0005-0000-0000-000082010000}"/>
    <cellStyle name="40% - Accent4 2 7" xfId="384" xr:uid="{00000000-0005-0000-0000-000083010000}"/>
    <cellStyle name="40% - Accent4 2 8" xfId="385" xr:uid="{00000000-0005-0000-0000-000084010000}"/>
    <cellStyle name="40% - Accent4 2_B" xfId="386" xr:uid="{00000000-0005-0000-0000-000085010000}"/>
    <cellStyle name="40% - Accent4 3" xfId="387" xr:uid="{00000000-0005-0000-0000-000086010000}"/>
    <cellStyle name="40% - Accent4 3 2" xfId="388" xr:uid="{00000000-0005-0000-0000-000087010000}"/>
    <cellStyle name="40% - Accent4 3 3" xfId="389" xr:uid="{00000000-0005-0000-0000-000088010000}"/>
    <cellStyle name="40% - Accent4 3 4" xfId="390" xr:uid="{00000000-0005-0000-0000-000089010000}"/>
    <cellStyle name="40% - Accent4 3 5" xfId="391" xr:uid="{00000000-0005-0000-0000-00008A010000}"/>
    <cellStyle name="40% - Accent4 3 6" xfId="392" xr:uid="{00000000-0005-0000-0000-00008B010000}"/>
    <cellStyle name="40% - Accent4 3 7" xfId="393" xr:uid="{00000000-0005-0000-0000-00008C010000}"/>
    <cellStyle name="40% - Accent4 3 8" xfId="394" xr:uid="{00000000-0005-0000-0000-00008D010000}"/>
    <cellStyle name="40% - Accent4 3_B" xfId="395" xr:uid="{00000000-0005-0000-0000-00008E010000}"/>
    <cellStyle name="40% - Accent4 4" xfId="396" xr:uid="{00000000-0005-0000-0000-00008F010000}"/>
    <cellStyle name="40% - Accent4 4 2" xfId="397" xr:uid="{00000000-0005-0000-0000-000090010000}"/>
    <cellStyle name="40% - Accent4 4 3" xfId="398" xr:uid="{00000000-0005-0000-0000-000091010000}"/>
    <cellStyle name="40% - Accent4 4 4" xfId="399" xr:uid="{00000000-0005-0000-0000-000092010000}"/>
    <cellStyle name="40% - Accent4 4 5" xfId="400" xr:uid="{00000000-0005-0000-0000-000093010000}"/>
    <cellStyle name="40% - Accent4 4 6" xfId="401" xr:uid="{00000000-0005-0000-0000-000094010000}"/>
    <cellStyle name="40% - Accent4 4 7" xfId="402" xr:uid="{00000000-0005-0000-0000-000095010000}"/>
    <cellStyle name="40% - Accent4 4 8" xfId="403" xr:uid="{00000000-0005-0000-0000-000096010000}"/>
    <cellStyle name="40% - Accent4 4_B" xfId="404" xr:uid="{00000000-0005-0000-0000-000097010000}"/>
    <cellStyle name="40% - Accent4 5" xfId="405" xr:uid="{00000000-0005-0000-0000-000098010000}"/>
    <cellStyle name="40% - Accent4 5 2" xfId="406" xr:uid="{00000000-0005-0000-0000-000099010000}"/>
    <cellStyle name="40% - Accent4 5 3" xfId="407" xr:uid="{00000000-0005-0000-0000-00009A010000}"/>
    <cellStyle name="40% - Accent4 5 4" xfId="408" xr:uid="{00000000-0005-0000-0000-00009B010000}"/>
    <cellStyle name="40% - Accent4 5 5" xfId="409" xr:uid="{00000000-0005-0000-0000-00009C010000}"/>
    <cellStyle name="40% - Accent4 5 6" xfId="410" xr:uid="{00000000-0005-0000-0000-00009D010000}"/>
    <cellStyle name="40% - Accent4 5 7" xfId="411" xr:uid="{00000000-0005-0000-0000-00009E010000}"/>
    <cellStyle name="40% - Accent4 5 8" xfId="412" xr:uid="{00000000-0005-0000-0000-00009F010000}"/>
    <cellStyle name="40% - Accent4 5_B" xfId="413" xr:uid="{00000000-0005-0000-0000-0000A0010000}"/>
    <cellStyle name="40% - Accent4_aa osnova za ponudbe" xfId="414" xr:uid="{00000000-0005-0000-0000-0000A1010000}"/>
    <cellStyle name="40% - Accent5" xfId="415" xr:uid="{00000000-0005-0000-0000-0000A2010000}"/>
    <cellStyle name="40% - Accent5 2" xfId="416" xr:uid="{00000000-0005-0000-0000-0000A3010000}"/>
    <cellStyle name="40% - Accent5 2 2" xfId="417" xr:uid="{00000000-0005-0000-0000-0000A4010000}"/>
    <cellStyle name="40% - Accent5 2 3" xfId="418" xr:uid="{00000000-0005-0000-0000-0000A5010000}"/>
    <cellStyle name="40% - Accent5 2 4" xfId="419" xr:uid="{00000000-0005-0000-0000-0000A6010000}"/>
    <cellStyle name="40% - Accent5 2 5" xfId="420" xr:uid="{00000000-0005-0000-0000-0000A7010000}"/>
    <cellStyle name="40% - Accent5 2 6" xfId="421" xr:uid="{00000000-0005-0000-0000-0000A8010000}"/>
    <cellStyle name="40% - Accent5 2 7" xfId="422" xr:uid="{00000000-0005-0000-0000-0000A9010000}"/>
    <cellStyle name="40% - Accent5 2 8" xfId="423" xr:uid="{00000000-0005-0000-0000-0000AA010000}"/>
    <cellStyle name="40% - Accent5 2_B" xfId="424" xr:uid="{00000000-0005-0000-0000-0000AB010000}"/>
    <cellStyle name="40% - Accent5 3" xfId="425" xr:uid="{00000000-0005-0000-0000-0000AC010000}"/>
    <cellStyle name="40% - Accent5 3 2" xfId="426" xr:uid="{00000000-0005-0000-0000-0000AD010000}"/>
    <cellStyle name="40% - Accent5 3 3" xfId="427" xr:uid="{00000000-0005-0000-0000-0000AE010000}"/>
    <cellStyle name="40% - Accent5 3 4" xfId="428" xr:uid="{00000000-0005-0000-0000-0000AF010000}"/>
    <cellStyle name="40% - Accent5 3 5" xfId="429" xr:uid="{00000000-0005-0000-0000-0000B0010000}"/>
    <cellStyle name="40% - Accent5 3 6" xfId="430" xr:uid="{00000000-0005-0000-0000-0000B1010000}"/>
    <cellStyle name="40% - Accent5 3 7" xfId="431" xr:uid="{00000000-0005-0000-0000-0000B2010000}"/>
    <cellStyle name="40% - Accent5 3 8" xfId="432" xr:uid="{00000000-0005-0000-0000-0000B3010000}"/>
    <cellStyle name="40% - Accent5 3_B" xfId="433" xr:uid="{00000000-0005-0000-0000-0000B4010000}"/>
    <cellStyle name="40% - Accent5 4" xfId="434" xr:uid="{00000000-0005-0000-0000-0000B5010000}"/>
    <cellStyle name="40% - Accent5 4 2" xfId="435" xr:uid="{00000000-0005-0000-0000-0000B6010000}"/>
    <cellStyle name="40% - Accent5 4 3" xfId="436" xr:uid="{00000000-0005-0000-0000-0000B7010000}"/>
    <cellStyle name="40% - Accent5 4 4" xfId="437" xr:uid="{00000000-0005-0000-0000-0000B8010000}"/>
    <cellStyle name="40% - Accent5 4 5" xfId="438" xr:uid="{00000000-0005-0000-0000-0000B9010000}"/>
    <cellStyle name="40% - Accent5 4 6" xfId="439" xr:uid="{00000000-0005-0000-0000-0000BA010000}"/>
    <cellStyle name="40% - Accent5 4 7" xfId="440" xr:uid="{00000000-0005-0000-0000-0000BB010000}"/>
    <cellStyle name="40% - Accent5 4 8" xfId="441" xr:uid="{00000000-0005-0000-0000-0000BC010000}"/>
    <cellStyle name="40% - Accent5 4_B" xfId="442" xr:uid="{00000000-0005-0000-0000-0000BD010000}"/>
    <cellStyle name="40% - Accent5 5" xfId="443" xr:uid="{00000000-0005-0000-0000-0000BE010000}"/>
    <cellStyle name="40% - Accent5 5 2" xfId="444" xr:uid="{00000000-0005-0000-0000-0000BF010000}"/>
    <cellStyle name="40% - Accent5 5 3" xfId="445" xr:uid="{00000000-0005-0000-0000-0000C0010000}"/>
    <cellStyle name="40% - Accent5 5 4" xfId="446" xr:uid="{00000000-0005-0000-0000-0000C1010000}"/>
    <cellStyle name="40% - Accent5 5 5" xfId="447" xr:uid="{00000000-0005-0000-0000-0000C2010000}"/>
    <cellStyle name="40% - Accent5 5 6" xfId="448" xr:uid="{00000000-0005-0000-0000-0000C3010000}"/>
    <cellStyle name="40% - Accent5 5 7" xfId="449" xr:uid="{00000000-0005-0000-0000-0000C4010000}"/>
    <cellStyle name="40% - Accent5 5 8" xfId="450" xr:uid="{00000000-0005-0000-0000-0000C5010000}"/>
    <cellStyle name="40% - Accent5 5_B" xfId="451" xr:uid="{00000000-0005-0000-0000-0000C6010000}"/>
    <cellStyle name="40% - Accent5_aa osnova za ponudbe" xfId="452" xr:uid="{00000000-0005-0000-0000-0000C7010000}"/>
    <cellStyle name="40% - Accent6" xfId="453" xr:uid="{00000000-0005-0000-0000-0000C8010000}"/>
    <cellStyle name="40% - Accent6 2" xfId="454" xr:uid="{00000000-0005-0000-0000-0000C9010000}"/>
    <cellStyle name="40% - Accent6 2 2" xfId="455" xr:uid="{00000000-0005-0000-0000-0000CA010000}"/>
    <cellStyle name="40% - Accent6 2 3" xfId="456" xr:uid="{00000000-0005-0000-0000-0000CB010000}"/>
    <cellStyle name="40% - Accent6 2 4" xfId="457" xr:uid="{00000000-0005-0000-0000-0000CC010000}"/>
    <cellStyle name="40% - Accent6 2 5" xfId="458" xr:uid="{00000000-0005-0000-0000-0000CD010000}"/>
    <cellStyle name="40% - Accent6 2 6" xfId="459" xr:uid="{00000000-0005-0000-0000-0000CE010000}"/>
    <cellStyle name="40% - Accent6 2 7" xfId="460" xr:uid="{00000000-0005-0000-0000-0000CF010000}"/>
    <cellStyle name="40% - Accent6 2 8" xfId="461" xr:uid="{00000000-0005-0000-0000-0000D0010000}"/>
    <cellStyle name="40% - Accent6 2_B" xfId="462" xr:uid="{00000000-0005-0000-0000-0000D1010000}"/>
    <cellStyle name="40% - Accent6 3" xfId="463" xr:uid="{00000000-0005-0000-0000-0000D2010000}"/>
    <cellStyle name="40% - Accent6 3 2" xfId="464" xr:uid="{00000000-0005-0000-0000-0000D3010000}"/>
    <cellStyle name="40% - Accent6 3 3" xfId="465" xr:uid="{00000000-0005-0000-0000-0000D4010000}"/>
    <cellStyle name="40% - Accent6 3 4" xfId="466" xr:uid="{00000000-0005-0000-0000-0000D5010000}"/>
    <cellStyle name="40% - Accent6 3 5" xfId="467" xr:uid="{00000000-0005-0000-0000-0000D6010000}"/>
    <cellStyle name="40% - Accent6 3 6" xfId="468" xr:uid="{00000000-0005-0000-0000-0000D7010000}"/>
    <cellStyle name="40% - Accent6 3 7" xfId="469" xr:uid="{00000000-0005-0000-0000-0000D8010000}"/>
    <cellStyle name="40% - Accent6 3 8" xfId="470" xr:uid="{00000000-0005-0000-0000-0000D9010000}"/>
    <cellStyle name="40% - Accent6 3_B" xfId="471" xr:uid="{00000000-0005-0000-0000-0000DA010000}"/>
    <cellStyle name="40% - Accent6 4" xfId="472" xr:uid="{00000000-0005-0000-0000-0000DB010000}"/>
    <cellStyle name="40% - Accent6 4 2" xfId="473" xr:uid="{00000000-0005-0000-0000-0000DC010000}"/>
    <cellStyle name="40% - Accent6 4 3" xfId="474" xr:uid="{00000000-0005-0000-0000-0000DD010000}"/>
    <cellStyle name="40% - Accent6 4 4" xfId="475" xr:uid="{00000000-0005-0000-0000-0000DE010000}"/>
    <cellStyle name="40% - Accent6 4 5" xfId="476" xr:uid="{00000000-0005-0000-0000-0000DF010000}"/>
    <cellStyle name="40% - Accent6 4 6" xfId="477" xr:uid="{00000000-0005-0000-0000-0000E0010000}"/>
    <cellStyle name="40% - Accent6 4 7" xfId="478" xr:uid="{00000000-0005-0000-0000-0000E1010000}"/>
    <cellStyle name="40% - Accent6 4 8" xfId="479" xr:uid="{00000000-0005-0000-0000-0000E2010000}"/>
    <cellStyle name="40% - Accent6 4_B" xfId="480" xr:uid="{00000000-0005-0000-0000-0000E3010000}"/>
    <cellStyle name="40% - Accent6 5" xfId="481" xr:uid="{00000000-0005-0000-0000-0000E4010000}"/>
    <cellStyle name="40% - Accent6 5 2" xfId="482" xr:uid="{00000000-0005-0000-0000-0000E5010000}"/>
    <cellStyle name="40% - Accent6 5 3" xfId="483" xr:uid="{00000000-0005-0000-0000-0000E6010000}"/>
    <cellStyle name="40% - Accent6 5 4" xfId="484" xr:uid="{00000000-0005-0000-0000-0000E7010000}"/>
    <cellStyle name="40% - Accent6 5 5" xfId="485" xr:uid="{00000000-0005-0000-0000-0000E8010000}"/>
    <cellStyle name="40% - Accent6 5 6" xfId="486" xr:uid="{00000000-0005-0000-0000-0000E9010000}"/>
    <cellStyle name="40% - Accent6 5 7" xfId="487" xr:uid="{00000000-0005-0000-0000-0000EA010000}"/>
    <cellStyle name="40% - Accent6 5 8" xfId="488" xr:uid="{00000000-0005-0000-0000-0000EB010000}"/>
    <cellStyle name="40% - Accent6 5_B" xfId="489" xr:uid="{00000000-0005-0000-0000-0000EC010000}"/>
    <cellStyle name="40% - Accent6_aa osnova za ponudbe" xfId="490" xr:uid="{00000000-0005-0000-0000-0000ED010000}"/>
    <cellStyle name="60 % – Poudarek1 2" xfId="491" xr:uid="{00000000-0005-0000-0000-0000EE010000}"/>
    <cellStyle name="60 % – Poudarek1 2 2" xfId="492" xr:uid="{00000000-0005-0000-0000-0000EF010000}"/>
    <cellStyle name="60 % – Poudarek1 2 3" xfId="493" xr:uid="{00000000-0005-0000-0000-0000F0010000}"/>
    <cellStyle name="60 % – Poudarek2 2" xfId="494" xr:uid="{00000000-0005-0000-0000-0000F1010000}"/>
    <cellStyle name="60 % – Poudarek2 2 2" xfId="495" xr:uid="{00000000-0005-0000-0000-0000F2010000}"/>
    <cellStyle name="60 % – Poudarek2 2 3" xfId="496" xr:uid="{00000000-0005-0000-0000-0000F3010000}"/>
    <cellStyle name="60 % – Poudarek3 2" xfId="497" xr:uid="{00000000-0005-0000-0000-0000F4010000}"/>
    <cellStyle name="60 % – Poudarek3 2 2" xfId="498" xr:uid="{00000000-0005-0000-0000-0000F5010000}"/>
    <cellStyle name="60 % – Poudarek3 2 3" xfId="499" xr:uid="{00000000-0005-0000-0000-0000F6010000}"/>
    <cellStyle name="60 % – Poudarek4 2" xfId="500" xr:uid="{00000000-0005-0000-0000-0000F7010000}"/>
    <cellStyle name="60 % – Poudarek4 2 2" xfId="501" xr:uid="{00000000-0005-0000-0000-0000F8010000}"/>
    <cellStyle name="60 % – Poudarek4 2 3" xfId="502" xr:uid="{00000000-0005-0000-0000-0000F9010000}"/>
    <cellStyle name="60 % – Poudarek5 2" xfId="503" xr:uid="{00000000-0005-0000-0000-0000FA010000}"/>
    <cellStyle name="60 % – Poudarek5 2 2" xfId="504" xr:uid="{00000000-0005-0000-0000-0000FB010000}"/>
    <cellStyle name="60 % – Poudarek5 2 3" xfId="505" xr:uid="{00000000-0005-0000-0000-0000FC010000}"/>
    <cellStyle name="60 % – Poudarek6 2" xfId="506" xr:uid="{00000000-0005-0000-0000-0000FD010000}"/>
    <cellStyle name="60 % – Poudarek6 2 2" xfId="507" xr:uid="{00000000-0005-0000-0000-0000FE010000}"/>
    <cellStyle name="60 % – Poudarek6 2 3" xfId="508" xr:uid="{00000000-0005-0000-0000-0000FF010000}"/>
    <cellStyle name="60% - Accent1" xfId="509" xr:uid="{00000000-0005-0000-0000-000000020000}"/>
    <cellStyle name="60% - Accent1 2" xfId="510" xr:uid="{00000000-0005-0000-0000-000001020000}"/>
    <cellStyle name="60% - Accent1 2 2" xfId="511" xr:uid="{00000000-0005-0000-0000-000002020000}"/>
    <cellStyle name="60% - Accent1 2 3" xfId="512" xr:uid="{00000000-0005-0000-0000-000003020000}"/>
    <cellStyle name="60% - Accent1 3" xfId="513" xr:uid="{00000000-0005-0000-0000-000004020000}"/>
    <cellStyle name="60% - Accent1 3 2" xfId="514" xr:uid="{00000000-0005-0000-0000-000005020000}"/>
    <cellStyle name="60% - Accent1 3 3" xfId="515" xr:uid="{00000000-0005-0000-0000-000006020000}"/>
    <cellStyle name="60% - Accent1 4" xfId="516" xr:uid="{00000000-0005-0000-0000-000007020000}"/>
    <cellStyle name="60% - Accent1 4 2" xfId="517" xr:uid="{00000000-0005-0000-0000-000008020000}"/>
    <cellStyle name="60% - Accent1 4 3" xfId="518" xr:uid="{00000000-0005-0000-0000-000009020000}"/>
    <cellStyle name="60% - Accent1 5" xfId="519" xr:uid="{00000000-0005-0000-0000-00000A020000}"/>
    <cellStyle name="60% - Accent1 5 2" xfId="520" xr:uid="{00000000-0005-0000-0000-00000B020000}"/>
    <cellStyle name="60% - Accent1 5 3" xfId="521" xr:uid="{00000000-0005-0000-0000-00000C020000}"/>
    <cellStyle name="60% - Accent1_aa osnova za ponudbe" xfId="522" xr:uid="{00000000-0005-0000-0000-00000D020000}"/>
    <cellStyle name="60% - Accent2" xfId="523" xr:uid="{00000000-0005-0000-0000-00000E020000}"/>
    <cellStyle name="60% - Accent2 2" xfId="524" xr:uid="{00000000-0005-0000-0000-00000F020000}"/>
    <cellStyle name="60% - Accent2 2 2" xfId="525" xr:uid="{00000000-0005-0000-0000-000010020000}"/>
    <cellStyle name="60% - Accent2 2 3" xfId="526" xr:uid="{00000000-0005-0000-0000-000011020000}"/>
    <cellStyle name="60% - Accent2 3" xfId="527" xr:uid="{00000000-0005-0000-0000-000012020000}"/>
    <cellStyle name="60% - Accent2 3 2" xfId="528" xr:uid="{00000000-0005-0000-0000-000013020000}"/>
    <cellStyle name="60% - Accent2 3 3" xfId="529" xr:uid="{00000000-0005-0000-0000-000014020000}"/>
    <cellStyle name="60% - Accent2 4" xfId="530" xr:uid="{00000000-0005-0000-0000-000015020000}"/>
    <cellStyle name="60% - Accent2 4 2" xfId="531" xr:uid="{00000000-0005-0000-0000-000016020000}"/>
    <cellStyle name="60% - Accent2 4 3" xfId="532" xr:uid="{00000000-0005-0000-0000-000017020000}"/>
    <cellStyle name="60% - Accent2 5" xfId="533" xr:uid="{00000000-0005-0000-0000-000018020000}"/>
    <cellStyle name="60% - Accent2 5 2" xfId="534" xr:uid="{00000000-0005-0000-0000-000019020000}"/>
    <cellStyle name="60% - Accent2 5 3" xfId="535" xr:uid="{00000000-0005-0000-0000-00001A020000}"/>
    <cellStyle name="60% - Accent2_aa osnova za ponudbe" xfId="536" xr:uid="{00000000-0005-0000-0000-00001B020000}"/>
    <cellStyle name="60% - Accent3" xfId="537" xr:uid="{00000000-0005-0000-0000-00001C020000}"/>
    <cellStyle name="60% - Accent3 2" xfId="538" xr:uid="{00000000-0005-0000-0000-00001D020000}"/>
    <cellStyle name="60% - Accent3 2 2" xfId="539" xr:uid="{00000000-0005-0000-0000-00001E020000}"/>
    <cellStyle name="60% - Accent3 2 3" xfId="540" xr:uid="{00000000-0005-0000-0000-00001F020000}"/>
    <cellStyle name="60% - Accent3 3" xfId="541" xr:uid="{00000000-0005-0000-0000-000020020000}"/>
    <cellStyle name="60% - Accent3 3 2" xfId="542" xr:uid="{00000000-0005-0000-0000-000021020000}"/>
    <cellStyle name="60% - Accent3 3 3" xfId="543" xr:uid="{00000000-0005-0000-0000-000022020000}"/>
    <cellStyle name="60% - Accent3 4" xfId="544" xr:uid="{00000000-0005-0000-0000-000023020000}"/>
    <cellStyle name="60% - Accent3 4 2" xfId="545" xr:uid="{00000000-0005-0000-0000-000024020000}"/>
    <cellStyle name="60% - Accent3 4 3" xfId="546" xr:uid="{00000000-0005-0000-0000-000025020000}"/>
    <cellStyle name="60% - Accent3 5" xfId="547" xr:uid="{00000000-0005-0000-0000-000026020000}"/>
    <cellStyle name="60% - Accent3 5 2" xfId="548" xr:uid="{00000000-0005-0000-0000-000027020000}"/>
    <cellStyle name="60% - Accent3 5 3" xfId="549" xr:uid="{00000000-0005-0000-0000-000028020000}"/>
    <cellStyle name="60% - Accent3_aa osnova za ponudbe" xfId="550" xr:uid="{00000000-0005-0000-0000-000029020000}"/>
    <cellStyle name="60% - Accent4" xfId="551" xr:uid="{00000000-0005-0000-0000-00002A020000}"/>
    <cellStyle name="60% - Accent4 2" xfId="552" xr:uid="{00000000-0005-0000-0000-00002B020000}"/>
    <cellStyle name="60% - Accent4 2 2" xfId="553" xr:uid="{00000000-0005-0000-0000-00002C020000}"/>
    <cellStyle name="60% - Accent4 2 3" xfId="554" xr:uid="{00000000-0005-0000-0000-00002D020000}"/>
    <cellStyle name="60% - Accent4 3" xfId="555" xr:uid="{00000000-0005-0000-0000-00002E020000}"/>
    <cellStyle name="60% - Accent4 3 2" xfId="556" xr:uid="{00000000-0005-0000-0000-00002F020000}"/>
    <cellStyle name="60% - Accent4 3 3" xfId="557" xr:uid="{00000000-0005-0000-0000-000030020000}"/>
    <cellStyle name="60% - Accent4 4" xfId="558" xr:uid="{00000000-0005-0000-0000-000031020000}"/>
    <cellStyle name="60% - Accent4 4 2" xfId="559" xr:uid="{00000000-0005-0000-0000-000032020000}"/>
    <cellStyle name="60% - Accent4 4 3" xfId="560" xr:uid="{00000000-0005-0000-0000-000033020000}"/>
    <cellStyle name="60% - Accent4 5" xfId="561" xr:uid="{00000000-0005-0000-0000-000034020000}"/>
    <cellStyle name="60% - Accent4 5 2" xfId="562" xr:uid="{00000000-0005-0000-0000-000035020000}"/>
    <cellStyle name="60% - Accent4 5 3" xfId="563" xr:uid="{00000000-0005-0000-0000-000036020000}"/>
    <cellStyle name="60% - Accent4_aa osnova za ponudbe" xfId="564" xr:uid="{00000000-0005-0000-0000-000037020000}"/>
    <cellStyle name="60% - Accent5" xfId="565" xr:uid="{00000000-0005-0000-0000-000038020000}"/>
    <cellStyle name="60% - Accent5 2" xfId="566" xr:uid="{00000000-0005-0000-0000-000039020000}"/>
    <cellStyle name="60% - Accent5 2 2" xfId="567" xr:uid="{00000000-0005-0000-0000-00003A020000}"/>
    <cellStyle name="60% - Accent5 2 3" xfId="568" xr:uid="{00000000-0005-0000-0000-00003B020000}"/>
    <cellStyle name="60% - Accent5 3" xfId="569" xr:uid="{00000000-0005-0000-0000-00003C020000}"/>
    <cellStyle name="60% - Accent5 3 2" xfId="570" xr:uid="{00000000-0005-0000-0000-00003D020000}"/>
    <cellStyle name="60% - Accent5 3 3" xfId="571" xr:uid="{00000000-0005-0000-0000-00003E020000}"/>
    <cellStyle name="60% - Accent5 4" xfId="572" xr:uid="{00000000-0005-0000-0000-00003F020000}"/>
    <cellStyle name="60% - Accent5 4 2" xfId="573" xr:uid="{00000000-0005-0000-0000-000040020000}"/>
    <cellStyle name="60% - Accent5 4 3" xfId="574" xr:uid="{00000000-0005-0000-0000-000041020000}"/>
    <cellStyle name="60% - Accent5 5" xfId="575" xr:uid="{00000000-0005-0000-0000-000042020000}"/>
    <cellStyle name="60% - Accent5 5 2" xfId="576" xr:uid="{00000000-0005-0000-0000-000043020000}"/>
    <cellStyle name="60% - Accent5 5 3" xfId="577" xr:uid="{00000000-0005-0000-0000-000044020000}"/>
    <cellStyle name="60% - Accent5_aa osnova za ponudbe" xfId="578" xr:uid="{00000000-0005-0000-0000-000045020000}"/>
    <cellStyle name="60% - Accent6" xfId="579" xr:uid="{00000000-0005-0000-0000-000046020000}"/>
    <cellStyle name="60% - Accent6 2" xfId="580" xr:uid="{00000000-0005-0000-0000-000047020000}"/>
    <cellStyle name="60% - Accent6 2 2" xfId="581" xr:uid="{00000000-0005-0000-0000-000048020000}"/>
    <cellStyle name="60% - Accent6 2 3" xfId="582" xr:uid="{00000000-0005-0000-0000-000049020000}"/>
    <cellStyle name="60% - Accent6 3" xfId="583" xr:uid="{00000000-0005-0000-0000-00004A020000}"/>
    <cellStyle name="60% - Accent6 3 2" xfId="584" xr:uid="{00000000-0005-0000-0000-00004B020000}"/>
    <cellStyle name="60% - Accent6 3 3" xfId="585" xr:uid="{00000000-0005-0000-0000-00004C020000}"/>
    <cellStyle name="60% - Accent6 4" xfId="586" xr:uid="{00000000-0005-0000-0000-00004D020000}"/>
    <cellStyle name="60% - Accent6 4 2" xfId="587" xr:uid="{00000000-0005-0000-0000-00004E020000}"/>
    <cellStyle name="60% - Accent6 4 3" xfId="588" xr:uid="{00000000-0005-0000-0000-00004F020000}"/>
    <cellStyle name="60% - Accent6 5" xfId="589" xr:uid="{00000000-0005-0000-0000-000050020000}"/>
    <cellStyle name="60% - Accent6 5 2" xfId="590" xr:uid="{00000000-0005-0000-0000-000051020000}"/>
    <cellStyle name="60% - Accent6 5 3" xfId="591" xr:uid="{00000000-0005-0000-0000-000052020000}"/>
    <cellStyle name="60% - Accent6_aa osnova za ponudbe" xfId="592" xr:uid="{00000000-0005-0000-0000-000053020000}"/>
    <cellStyle name="Accent1" xfId="601" xr:uid="{00000000-0005-0000-0000-00005C020000}"/>
    <cellStyle name="Accent1 - 20%" xfId="602" xr:uid="{00000000-0005-0000-0000-00005D020000}"/>
    <cellStyle name="Accent1 - 40%" xfId="603" xr:uid="{00000000-0005-0000-0000-00005E020000}"/>
    <cellStyle name="Accent1 - 60%" xfId="604" xr:uid="{00000000-0005-0000-0000-00005F020000}"/>
    <cellStyle name="Accent1 2" xfId="605" xr:uid="{00000000-0005-0000-0000-000060020000}"/>
    <cellStyle name="Accent1 2 2" xfId="606" xr:uid="{00000000-0005-0000-0000-000061020000}"/>
    <cellStyle name="Accent1 2 3" xfId="607" xr:uid="{00000000-0005-0000-0000-000062020000}"/>
    <cellStyle name="Accent1 3" xfId="608" xr:uid="{00000000-0005-0000-0000-000063020000}"/>
    <cellStyle name="Accent1 3 2" xfId="609" xr:uid="{00000000-0005-0000-0000-000064020000}"/>
    <cellStyle name="Accent1 3 3" xfId="610" xr:uid="{00000000-0005-0000-0000-000065020000}"/>
    <cellStyle name="Accent1 4" xfId="611" xr:uid="{00000000-0005-0000-0000-000066020000}"/>
    <cellStyle name="Accent1 4 2" xfId="612" xr:uid="{00000000-0005-0000-0000-000067020000}"/>
    <cellStyle name="Accent1 4 3" xfId="613" xr:uid="{00000000-0005-0000-0000-000068020000}"/>
    <cellStyle name="Accent1 5" xfId="614" xr:uid="{00000000-0005-0000-0000-000069020000}"/>
    <cellStyle name="Accent1 5 2" xfId="615" xr:uid="{00000000-0005-0000-0000-00006A020000}"/>
    <cellStyle name="Accent1 5 3" xfId="616" xr:uid="{00000000-0005-0000-0000-00006B020000}"/>
    <cellStyle name="Accent1_aa osnova za ponudbe" xfId="617" xr:uid="{00000000-0005-0000-0000-00006C020000}"/>
    <cellStyle name="Accent2" xfId="618" xr:uid="{00000000-0005-0000-0000-00006D020000}"/>
    <cellStyle name="Accent2 - 20%" xfId="619" xr:uid="{00000000-0005-0000-0000-00006E020000}"/>
    <cellStyle name="Accent2 - 40%" xfId="620" xr:uid="{00000000-0005-0000-0000-00006F020000}"/>
    <cellStyle name="Accent2 - 60%" xfId="621" xr:uid="{00000000-0005-0000-0000-000070020000}"/>
    <cellStyle name="Accent2 2" xfId="622" xr:uid="{00000000-0005-0000-0000-000071020000}"/>
    <cellStyle name="Accent2 2 2" xfId="623" xr:uid="{00000000-0005-0000-0000-000072020000}"/>
    <cellStyle name="Accent2 2 3" xfId="624" xr:uid="{00000000-0005-0000-0000-000073020000}"/>
    <cellStyle name="Accent2 3" xfId="625" xr:uid="{00000000-0005-0000-0000-000074020000}"/>
    <cellStyle name="Accent2 3 2" xfId="626" xr:uid="{00000000-0005-0000-0000-000075020000}"/>
    <cellStyle name="Accent2 3 3" xfId="627" xr:uid="{00000000-0005-0000-0000-000076020000}"/>
    <cellStyle name="Accent2 4" xfId="628" xr:uid="{00000000-0005-0000-0000-000077020000}"/>
    <cellStyle name="Accent2 4 2" xfId="629" xr:uid="{00000000-0005-0000-0000-000078020000}"/>
    <cellStyle name="Accent2 4 3" xfId="630" xr:uid="{00000000-0005-0000-0000-000079020000}"/>
    <cellStyle name="Accent2 5" xfId="631" xr:uid="{00000000-0005-0000-0000-00007A020000}"/>
    <cellStyle name="Accent2 5 2" xfId="632" xr:uid="{00000000-0005-0000-0000-00007B020000}"/>
    <cellStyle name="Accent2 5 3" xfId="633" xr:uid="{00000000-0005-0000-0000-00007C020000}"/>
    <cellStyle name="Accent2_aa osnova za ponudbe" xfId="634" xr:uid="{00000000-0005-0000-0000-00007D020000}"/>
    <cellStyle name="Accent3" xfId="635" xr:uid="{00000000-0005-0000-0000-00007E020000}"/>
    <cellStyle name="Accent3 - 20%" xfId="636" xr:uid="{00000000-0005-0000-0000-00007F020000}"/>
    <cellStyle name="Accent3 - 40%" xfId="637" xr:uid="{00000000-0005-0000-0000-000080020000}"/>
    <cellStyle name="Accent3 - 60%" xfId="638" xr:uid="{00000000-0005-0000-0000-000081020000}"/>
    <cellStyle name="Accent3 2" xfId="639" xr:uid="{00000000-0005-0000-0000-000082020000}"/>
    <cellStyle name="Accent3 2 2" xfId="640" xr:uid="{00000000-0005-0000-0000-000083020000}"/>
    <cellStyle name="Accent3 2 3" xfId="641" xr:uid="{00000000-0005-0000-0000-000084020000}"/>
    <cellStyle name="Accent3 3" xfId="642" xr:uid="{00000000-0005-0000-0000-000085020000}"/>
    <cellStyle name="Accent3 3 2" xfId="643" xr:uid="{00000000-0005-0000-0000-000086020000}"/>
    <cellStyle name="Accent3 3 3" xfId="644" xr:uid="{00000000-0005-0000-0000-000087020000}"/>
    <cellStyle name="Accent3 4" xfId="645" xr:uid="{00000000-0005-0000-0000-000088020000}"/>
    <cellStyle name="Accent3 4 2" xfId="646" xr:uid="{00000000-0005-0000-0000-000089020000}"/>
    <cellStyle name="Accent3 4 3" xfId="647" xr:uid="{00000000-0005-0000-0000-00008A020000}"/>
    <cellStyle name="Accent3 5" xfId="648" xr:uid="{00000000-0005-0000-0000-00008B020000}"/>
    <cellStyle name="Accent3 5 2" xfId="649" xr:uid="{00000000-0005-0000-0000-00008C020000}"/>
    <cellStyle name="Accent3 5 3" xfId="650" xr:uid="{00000000-0005-0000-0000-00008D020000}"/>
    <cellStyle name="Accent3_aa osnova za ponudbe" xfId="651" xr:uid="{00000000-0005-0000-0000-00008E020000}"/>
    <cellStyle name="Accent4" xfId="652" xr:uid="{00000000-0005-0000-0000-00008F020000}"/>
    <cellStyle name="Accent4 - 20%" xfId="653" xr:uid="{00000000-0005-0000-0000-000090020000}"/>
    <cellStyle name="Accent4 - 40%" xfId="654" xr:uid="{00000000-0005-0000-0000-000091020000}"/>
    <cellStyle name="Accent4 - 60%" xfId="655" xr:uid="{00000000-0005-0000-0000-000092020000}"/>
    <cellStyle name="Accent4 2" xfId="656" xr:uid="{00000000-0005-0000-0000-000093020000}"/>
    <cellStyle name="Accent4 2 2" xfId="657" xr:uid="{00000000-0005-0000-0000-000094020000}"/>
    <cellStyle name="Accent4 2 3" xfId="658" xr:uid="{00000000-0005-0000-0000-000095020000}"/>
    <cellStyle name="Accent4 3" xfId="659" xr:uid="{00000000-0005-0000-0000-000096020000}"/>
    <cellStyle name="Accent4 3 2" xfId="660" xr:uid="{00000000-0005-0000-0000-000097020000}"/>
    <cellStyle name="Accent4 3 3" xfId="661" xr:uid="{00000000-0005-0000-0000-000098020000}"/>
    <cellStyle name="Accent4 4" xfId="662" xr:uid="{00000000-0005-0000-0000-000099020000}"/>
    <cellStyle name="Accent4 4 2" xfId="663" xr:uid="{00000000-0005-0000-0000-00009A020000}"/>
    <cellStyle name="Accent4 4 3" xfId="664" xr:uid="{00000000-0005-0000-0000-00009B020000}"/>
    <cellStyle name="Accent4 5" xfId="665" xr:uid="{00000000-0005-0000-0000-00009C020000}"/>
    <cellStyle name="Accent4 5 2" xfId="666" xr:uid="{00000000-0005-0000-0000-00009D020000}"/>
    <cellStyle name="Accent4 5 3" xfId="667" xr:uid="{00000000-0005-0000-0000-00009E020000}"/>
    <cellStyle name="Accent4_aa osnova za ponudbe" xfId="668" xr:uid="{00000000-0005-0000-0000-00009F020000}"/>
    <cellStyle name="Accent5" xfId="669" xr:uid="{00000000-0005-0000-0000-0000A0020000}"/>
    <cellStyle name="Accent5 - 20%" xfId="670" xr:uid="{00000000-0005-0000-0000-0000A1020000}"/>
    <cellStyle name="Accent5 - 40%" xfId="671" xr:uid="{00000000-0005-0000-0000-0000A2020000}"/>
    <cellStyle name="Accent5 - 60%" xfId="672" xr:uid="{00000000-0005-0000-0000-0000A3020000}"/>
    <cellStyle name="Accent5 2" xfId="673" xr:uid="{00000000-0005-0000-0000-0000A4020000}"/>
    <cellStyle name="Accent5 2 2" xfId="674" xr:uid="{00000000-0005-0000-0000-0000A5020000}"/>
    <cellStyle name="Accent5 2 3" xfId="675" xr:uid="{00000000-0005-0000-0000-0000A6020000}"/>
    <cellStyle name="Accent5 3" xfId="676" xr:uid="{00000000-0005-0000-0000-0000A7020000}"/>
    <cellStyle name="Accent5 3 2" xfId="677" xr:uid="{00000000-0005-0000-0000-0000A8020000}"/>
    <cellStyle name="Accent5 3 3" xfId="678" xr:uid="{00000000-0005-0000-0000-0000A9020000}"/>
    <cellStyle name="Accent5 4" xfId="679" xr:uid="{00000000-0005-0000-0000-0000AA020000}"/>
    <cellStyle name="Accent5 4 2" xfId="680" xr:uid="{00000000-0005-0000-0000-0000AB020000}"/>
    <cellStyle name="Accent5 4 3" xfId="681" xr:uid="{00000000-0005-0000-0000-0000AC020000}"/>
    <cellStyle name="Accent5 5" xfId="682" xr:uid="{00000000-0005-0000-0000-0000AD020000}"/>
    <cellStyle name="Accent5 5 2" xfId="683" xr:uid="{00000000-0005-0000-0000-0000AE020000}"/>
    <cellStyle name="Accent5 5 3" xfId="684" xr:uid="{00000000-0005-0000-0000-0000AF020000}"/>
    <cellStyle name="Accent5_aa osnova za ponudbe" xfId="685" xr:uid="{00000000-0005-0000-0000-0000B0020000}"/>
    <cellStyle name="Accent6" xfId="686" xr:uid="{00000000-0005-0000-0000-0000B1020000}"/>
    <cellStyle name="Accent6 - 20%" xfId="687" xr:uid="{00000000-0005-0000-0000-0000B2020000}"/>
    <cellStyle name="Accent6 - 40%" xfId="688" xr:uid="{00000000-0005-0000-0000-0000B3020000}"/>
    <cellStyle name="Accent6 - 60%" xfId="689" xr:uid="{00000000-0005-0000-0000-0000B4020000}"/>
    <cellStyle name="Accent6 2" xfId="690" xr:uid="{00000000-0005-0000-0000-0000B5020000}"/>
    <cellStyle name="Accent6 2 2" xfId="691" xr:uid="{00000000-0005-0000-0000-0000B6020000}"/>
    <cellStyle name="Accent6 2 3" xfId="692" xr:uid="{00000000-0005-0000-0000-0000B7020000}"/>
    <cellStyle name="Accent6 3" xfId="693" xr:uid="{00000000-0005-0000-0000-0000B8020000}"/>
    <cellStyle name="Accent6 3 2" xfId="694" xr:uid="{00000000-0005-0000-0000-0000B9020000}"/>
    <cellStyle name="Accent6 3 3" xfId="695" xr:uid="{00000000-0005-0000-0000-0000BA020000}"/>
    <cellStyle name="Accent6 4" xfId="696" xr:uid="{00000000-0005-0000-0000-0000BB020000}"/>
    <cellStyle name="Accent6 4 2" xfId="697" xr:uid="{00000000-0005-0000-0000-0000BC020000}"/>
    <cellStyle name="Accent6 4 3" xfId="698" xr:uid="{00000000-0005-0000-0000-0000BD020000}"/>
    <cellStyle name="Accent6 5" xfId="699" xr:uid="{00000000-0005-0000-0000-0000BE020000}"/>
    <cellStyle name="Accent6 5 2" xfId="700" xr:uid="{00000000-0005-0000-0000-0000BF020000}"/>
    <cellStyle name="Accent6 5 3" xfId="701" xr:uid="{00000000-0005-0000-0000-0000C0020000}"/>
    <cellStyle name="Accent6_aa osnova za ponudbe" xfId="702" xr:uid="{00000000-0005-0000-0000-0000C1020000}"/>
    <cellStyle name="Bad 1" xfId="703" xr:uid="{00000000-0005-0000-0000-0000C2020000}"/>
    <cellStyle name="Bad 2" xfId="704" xr:uid="{00000000-0005-0000-0000-0000C3020000}"/>
    <cellStyle name="Bad 2 2" xfId="705" xr:uid="{00000000-0005-0000-0000-0000C4020000}"/>
    <cellStyle name="Bad 2 3" xfId="706" xr:uid="{00000000-0005-0000-0000-0000C5020000}"/>
    <cellStyle name="Bad 3" xfId="707" xr:uid="{00000000-0005-0000-0000-0000C6020000}"/>
    <cellStyle name="Bad 3 2" xfId="708" xr:uid="{00000000-0005-0000-0000-0000C7020000}"/>
    <cellStyle name="Bad 3 3" xfId="709" xr:uid="{00000000-0005-0000-0000-0000C8020000}"/>
    <cellStyle name="Bad 4" xfId="710" xr:uid="{00000000-0005-0000-0000-0000C9020000}"/>
    <cellStyle name="Bad 4 2" xfId="711" xr:uid="{00000000-0005-0000-0000-0000CA020000}"/>
    <cellStyle name="Bad 4 3" xfId="712" xr:uid="{00000000-0005-0000-0000-0000CB020000}"/>
    <cellStyle name="Bad 5" xfId="713" xr:uid="{00000000-0005-0000-0000-0000CC020000}"/>
    <cellStyle name="Bad 5 2" xfId="714" xr:uid="{00000000-0005-0000-0000-0000CD020000}"/>
    <cellStyle name="Bad 5 3" xfId="715" xr:uid="{00000000-0005-0000-0000-0000CE020000}"/>
    <cellStyle name="Calculation" xfId="716" xr:uid="{00000000-0005-0000-0000-0000D0020000}"/>
    <cellStyle name="Calculation 2" xfId="717" xr:uid="{00000000-0005-0000-0000-0000D1020000}"/>
    <cellStyle name="Calculation 2 2" xfId="718" xr:uid="{00000000-0005-0000-0000-0000D2020000}"/>
    <cellStyle name="Calculation 2 3" xfId="719" xr:uid="{00000000-0005-0000-0000-0000D3020000}"/>
    <cellStyle name="Calculation 3" xfId="720" xr:uid="{00000000-0005-0000-0000-0000D4020000}"/>
    <cellStyle name="Calculation 3 2" xfId="721" xr:uid="{00000000-0005-0000-0000-0000D5020000}"/>
    <cellStyle name="Calculation 3 3" xfId="722" xr:uid="{00000000-0005-0000-0000-0000D6020000}"/>
    <cellStyle name="Calculation 4" xfId="723" xr:uid="{00000000-0005-0000-0000-0000D7020000}"/>
    <cellStyle name="Calculation 4 2" xfId="724" xr:uid="{00000000-0005-0000-0000-0000D8020000}"/>
    <cellStyle name="Calculation 4 3" xfId="725" xr:uid="{00000000-0005-0000-0000-0000D9020000}"/>
    <cellStyle name="Calculation 5" xfId="726" xr:uid="{00000000-0005-0000-0000-0000DA020000}"/>
    <cellStyle name="Calculation 5 2" xfId="727" xr:uid="{00000000-0005-0000-0000-0000DB020000}"/>
    <cellStyle name="Calculation 5 3" xfId="728" xr:uid="{00000000-0005-0000-0000-0000DC020000}"/>
    <cellStyle name="Calculation_aa osnova za ponudbe" xfId="729" xr:uid="{00000000-0005-0000-0000-0000DD020000}"/>
    <cellStyle name="Cancel" xfId="730" xr:uid="{00000000-0005-0000-0000-0000DE020000}"/>
    <cellStyle name="Check Cell" xfId="731" xr:uid="{00000000-0005-0000-0000-0000DF020000}"/>
    <cellStyle name="Check Cell 2" xfId="732" xr:uid="{00000000-0005-0000-0000-0000E0020000}"/>
    <cellStyle name="Check Cell 2 2" xfId="733" xr:uid="{00000000-0005-0000-0000-0000E1020000}"/>
    <cellStyle name="Check Cell 2 3" xfId="734" xr:uid="{00000000-0005-0000-0000-0000E2020000}"/>
    <cellStyle name="Check Cell 3" xfId="735" xr:uid="{00000000-0005-0000-0000-0000E3020000}"/>
    <cellStyle name="Check Cell 3 2" xfId="736" xr:uid="{00000000-0005-0000-0000-0000E4020000}"/>
    <cellStyle name="Check Cell 3 3" xfId="737" xr:uid="{00000000-0005-0000-0000-0000E5020000}"/>
    <cellStyle name="Check Cell 4" xfId="738" xr:uid="{00000000-0005-0000-0000-0000E6020000}"/>
    <cellStyle name="Check Cell 4 2" xfId="739" xr:uid="{00000000-0005-0000-0000-0000E7020000}"/>
    <cellStyle name="Check Cell 4 3" xfId="740" xr:uid="{00000000-0005-0000-0000-0000E8020000}"/>
    <cellStyle name="Check Cell 5" xfId="741" xr:uid="{00000000-0005-0000-0000-0000E9020000}"/>
    <cellStyle name="Check Cell 5 2" xfId="742" xr:uid="{00000000-0005-0000-0000-0000EA020000}"/>
    <cellStyle name="Check Cell 5 3" xfId="743" xr:uid="{00000000-0005-0000-0000-0000EB020000}"/>
    <cellStyle name="Check Cell_aa osnova za ponudbe" xfId="744" xr:uid="{00000000-0005-0000-0000-0000EC020000}"/>
    <cellStyle name="Comma [0] 2" xfId="759" xr:uid="{00000000-0005-0000-0000-0000FB020000}"/>
    <cellStyle name="Comma 2" xfId="745" xr:uid="{00000000-0005-0000-0000-0000ED020000}"/>
    <cellStyle name="Comma 2 2" xfId="746" xr:uid="{00000000-0005-0000-0000-0000EE020000}"/>
    <cellStyle name="Comma 2 3" xfId="747" xr:uid="{00000000-0005-0000-0000-0000EF020000}"/>
    <cellStyle name="Comma 2 4" xfId="748" xr:uid="{00000000-0005-0000-0000-0000F0020000}"/>
    <cellStyle name="Comma 2 5" xfId="749" xr:uid="{00000000-0005-0000-0000-0000F1020000}"/>
    <cellStyle name="Comma 2 6" xfId="750" xr:uid="{00000000-0005-0000-0000-0000F2020000}"/>
    <cellStyle name="Comma 2 7" xfId="751" xr:uid="{00000000-0005-0000-0000-0000F3020000}"/>
    <cellStyle name="Comma 2 8" xfId="752" xr:uid="{00000000-0005-0000-0000-0000F4020000}"/>
    <cellStyle name="Comma 3" xfId="753" xr:uid="{00000000-0005-0000-0000-0000F5020000}"/>
    <cellStyle name="Comma 4" xfId="754" xr:uid="{00000000-0005-0000-0000-0000F6020000}"/>
    <cellStyle name="Comma 5" xfId="755" xr:uid="{00000000-0005-0000-0000-0000F7020000}"/>
    <cellStyle name="Comma 6" xfId="756" xr:uid="{00000000-0005-0000-0000-0000F8020000}"/>
    <cellStyle name="Comma 7" xfId="757" xr:uid="{00000000-0005-0000-0000-0000F9020000}"/>
    <cellStyle name="Comma 8" xfId="758" xr:uid="{00000000-0005-0000-0000-0000FA020000}"/>
    <cellStyle name="Comma0" xfId="760" xr:uid="{00000000-0005-0000-0000-0000FC020000}"/>
    <cellStyle name="Currency 2" xfId="761" xr:uid="{00000000-0005-0000-0000-0000FD020000}"/>
    <cellStyle name="Currency 3" xfId="762" xr:uid="{00000000-0005-0000-0000-0000FE020000}"/>
    <cellStyle name="Currency 4" xfId="763" xr:uid="{00000000-0005-0000-0000-0000FF020000}"/>
    <cellStyle name="Currency 5" xfId="764" xr:uid="{00000000-0005-0000-0000-000000030000}"/>
    <cellStyle name="Currency 6" xfId="765" xr:uid="{00000000-0005-0000-0000-000001030000}"/>
    <cellStyle name="Currency 7" xfId="766" xr:uid="{00000000-0005-0000-0000-000002030000}"/>
    <cellStyle name="Currency 8" xfId="767" xr:uid="{00000000-0005-0000-0000-000003030000}"/>
    <cellStyle name="Currency 9" xfId="1466" xr:uid="{3D45D1CB-D93A-3C42-9F21-F3251324AFE5}"/>
    <cellStyle name="Currency0" xfId="768" xr:uid="{00000000-0005-0000-0000-000004030000}"/>
    <cellStyle name="Date" xfId="769" xr:uid="{00000000-0005-0000-0000-000005030000}"/>
    <cellStyle name="Dezimal [0]_Tabelle1" xfId="770" xr:uid="{00000000-0005-0000-0000-000006030000}"/>
    <cellStyle name="Dezimal_Tabelle1" xfId="771" xr:uid="{00000000-0005-0000-0000-000007030000}"/>
    <cellStyle name="Dobro 2" xfId="772" xr:uid="{00000000-0005-0000-0000-000008030000}"/>
    <cellStyle name="Dobro 2 2" xfId="773" xr:uid="{00000000-0005-0000-0000-000009030000}"/>
    <cellStyle name="Dobro 2 3" xfId="774" xr:uid="{00000000-0005-0000-0000-00000A030000}"/>
    <cellStyle name="Element-delo" xfId="775" xr:uid="{00000000-0005-0000-0000-00000B030000}"/>
    <cellStyle name="Element-delo 2" xfId="776" xr:uid="{00000000-0005-0000-0000-00000C030000}"/>
    <cellStyle name="Element-delo 2 2" xfId="777" xr:uid="{00000000-0005-0000-0000-00000D030000}"/>
    <cellStyle name="Element-delo 2_Xl0000041" xfId="778" xr:uid="{00000000-0005-0000-0000-00000E030000}"/>
    <cellStyle name="Element-delo 3" xfId="779" xr:uid="{00000000-0005-0000-0000-00000F030000}"/>
    <cellStyle name="Element-delo 3 2" xfId="780" xr:uid="{00000000-0005-0000-0000-000010030000}"/>
    <cellStyle name="Element-delo 3 2 2" xfId="781" xr:uid="{00000000-0005-0000-0000-000011030000}"/>
    <cellStyle name="Element-delo 3 2 3" xfId="782" xr:uid="{00000000-0005-0000-0000-000012030000}"/>
    <cellStyle name="Element-delo 3 3" xfId="783" xr:uid="{00000000-0005-0000-0000-000013030000}"/>
    <cellStyle name="Element-delo 3_EPG hotel loop 853" xfId="784" xr:uid="{00000000-0005-0000-0000-000014030000}"/>
    <cellStyle name="Element-delo 4" xfId="785" xr:uid="{00000000-0005-0000-0000-000015030000}"/>
    <cellStyle name="Element-delo 5" xfId="786" xr:uid="{00000000-0005-0000-0000-000016030000}"/>
    <cellStyle name="Element-delo 5 2" xfId="787" xr:uid="{00000000-0005-0000-0000-000017030000}"/>
    <cellStyle name="Element-delo 5 3" xfId="788" xr:uid="{00000000-0005-0000-0000-000018030000}"/>
    <cellStyle name="Element-delo 5 4" xfId="789" xr:uid="{00000000-0005-0000-0000-000019030000}"/>
    <cellStyle name="Element-delo 5 4 2" xfId="790" xr:uid="{00000000-0005-0000-0000-00001A030000}"/>
    <cellStyle name="Element-delo 5 5" xfId="791" xr:uid="{00000000-0005-0000-0000-00001B030000}"/>
    <cellStyle name="Element-delo 6" xfId="792" xr:uid="{00000000-0005-0000-0000-00001C030000}"/>
    <cellStyle name="Element-delo 6 2" xfId="793" xr:uid="{00000000-0005-0000-0000-00001D030000}"/>
    <cellStyle name="Element-delo 6 3" xfId="794" xr:uid="{00000000-0005-0000-0000-00001E030000}"/>
    <cellStyle name="Element-delo 6_aa osnova za ponudbe" xfId="795" xr:uid="{00000000-0005-0000-0000-00001F030000}"/>
    <cellStyle name="Element-delo 7" xfId="796" xr:uid="{00000000-0005-0000-0000-000020030000}"/>
    <cellStyle name="Element-delo_2746-126-Apl-OŠ-SB-pvn-plin-vvn-video-ure-ozv" xfId="797" xr:uid="{00000000-0005-0000-0000-000021030000}"/>
    <cellStyle name="Emphasis 1" xfId="798" xr:uid="{00000000-0005-0000-0000-000022030000}"/>
    <cellStyle name="Emphasis 2" xfId="799" xr:uid="{00000000-0005-0000-0000-000023030000}"/>
    <cellStyle name="Emphasis 3" xfId="800" xr:uid="{00000000-0005-0000-0000-000024030000}"/>
    <cellStyle name="Euro" xfId="801" xr:uid="{00000000-0005-0000-0000-000025030000}"/>
    <cellStyle name="Euro 2" xfId="802" xr:uid="{00000000-0005-0000-0000-000026030000}"/>
    <cellStyle name="Euro 3" xfId="803" xr:uid="{00000000-0005-0000-0000-000027030000}"/>
    <cellStyle name="Euro_Elektra-Medgener centerBisrica Domzale-zascita-nadzor_939" xfId="804" xr:uid="{00000000-0005-0000-0000-000028030000}"/>
    <cellStyle name="Excel Built-in Normal" xfId="1463" xr:uid="{00000000-0005-0000-0000-0000C2050000}"/>
    <cellStyle name="Excel Built-in Normal 3" xfId="1468" xr:uid="{0AF55BEF-F17B-CF45-9D8D-366BD99E7AA5}"/>
    <cellStyle name="Explanatory Text" xfId="805" xr:uid="{00000000-0005-0000-0000-000029030000}"/>
    <cellStyle name="Explanatory Text 2" xfId="806" xr:uid="{00000000-0005-0000-0000-00002A030000}"/>
    <cellStyle name="Explanatory Text 2 2" xfId="807" xr:uid="{00000000-0005-0000-0000-00002B030000}"/>
    <cellStyle name="Explanatory Text 2 3" xfId="808" xr:uid="{00000000-0005-0000-0000-00002C030000}"/>
    <cellStyle name="Explanatory Text 3" xfId="809" xr:uid="{00000000-0005-0000-0000-00002D030000}"/>
    <cellStyle name="Explanatory Text 3 2" xfId="810" xr:uid="{00000000-0005-0000-0000-00002E030000}"/>
    <cellStyle name="Explanatory Text 3 3" xfId="811" xr:uid="{00000000-0005-0000-0000-00002F030000}"/>
    <cellStyle name="Explanatory Text 4" xfId="812" xr:uid="{00000000-0005-0000-0000-000030030000}"/>
    <cellStyle name="Explanatory Text 4 2" xfId="813" xr:uid="{00000000-0005-0000-0000-000031030000}"/>
    <cellStyle name="Explanatory Text 4 3" xfId="814" xr:uid="{00000000-0005-0000-0000-000032030000}"/>
    <cellStyle name="Explanatory Text 5" xfId="815" xr:uid="{00000000-0005-0000-0000-000033030000}"/>
    <cellStyle name="Explanatory Text 5 2" xfId="816" xr:uid="{00000000-0005-0000-0000-000034030000}"/>
    <cellStyle name="Explanatory Text 5 3" xfId="817" xr:uid="{00000000-0005-0000-0000-000035030000}"/>
    <cellStyle name="Explanatory Text_aa osnova za ponudbe" xfId="818" xr:uid="{00000000-0005-0000-0000-000036030000}"/>
    <cellStyle name="Fixed" xfId="819" xr:uid="{00000000-0005-0000-0000-000037030000}"/>
    <cellStyle name="Followed Hyperlink" xfId="820" xr:uid="{00000000-0005-0000-0000-000038030000}"/>
    <cellStyle name="general" xfId="821" xr:uid="{00000000-0005-0000-0000-000039030000}"/>
    <cellStyle name="Good 2" xfId="822" xr:uid="{00000000-0005-0000-0000-00003A030000}"/>
    <cellStyle name="Good 2 2" xfId="823" xr:uid="{00000000-0005-0000-0000-00003B030000}"/>
    <cellStyle name="Good 2 3" xfId="824" xr:uid="{00000000-0005-0000-0000-00003C030000}"/>
    <cellStyle name="Good 3" xfId="825" xr:uid="{00000000-0005-0000-0000-00003D030000}"/>
    <cellStyle name="Good 3 2" xfId="826" xr:uid="{00000000-0005-0000-0000-00003E030000}"/>
    <cellStyle name="Good 3 3" xfId="827" xr:uid="{00000000-0005-0000-0000-00003F030000}"/>
    <cellStyle name="Good 4" xfId="828" xr:uid="{00000000-0005-0000-0000-000040030000}"/>
    <cellStyle name="Good 4 2" xfId="829" xr:uid="{00000000-0005-0000-0000-000041030000}"/>
    <cellStyle name="Good 4 3" xfId="830" xr:uid="{00000000-0005-0000-0000-000042030000}"/>
    <cellStyle name="Good 5" xfId="831" xr:uid="{00000000-0005-0000-0000-000043030000}"/>
    <cellStyle name="Good 5 2" xfId="832" xr:uid="{00000000-0005-0000-0000-000044030000}"/>
    <cellStyle name="Good 5 3" xfId="833" xr:uid="{00000000-0005-0000-0000-000045030000}"/>
    <cellStyle name="Good 6" xfId="834" xr:uid="{00000000-0005-0000-0000-000046030000}"/>
    <cellStyle name="Heading 1 10" xfId="835" xr:uid="{00000000-0005-0000-0000-000048030000}"/>
    <cellStyle name="Heading 1 10 2" xfId="836" xr:uid="{00000000-0005-0000-0000-000049030000}"/>
    <cellStyle name="Heading 1 10 3" xfId="837" xr:uid="{00000000-0005-0000-0000-00004A030000}"/>
    <cellStyle name="Heading 1 11" xfId="838" xr:uid="{00000000-0005-0000-0000-00004B030000}"/>
    <cellStyle name="Heading 1 2" xfId="839" xr:uid="{00000000-0005-0000-0000-00004C030000}"/>
    <cellStyle name="Heading 1 2 2" xfId="840" xr:uid="{00000000-0005-0000-0000-00004D030000}"/>
    <cellStyle name="Heading 1 2 3" xfId="841" xr:uid="{00000000-0005-0000-0000-00004E030000}"/>
    <cellStyle name="Heading 1 3" xfId="842" xr:uid="{00000000-0005-0000-0000-00004F030000}"/>
    <cellStyle name="Heading 1 3 2" xfId="843" xr:uid="{00000000-0005-0000-0000-000050030000}"/>
    <cellStyle name="Heading 1 3 3" xfId="844" xr:uid="{00000000-0005-0000-0000-000051030000}"/>
    <cellStyle name="Heading 1 4" xfId="845" xr:uid="{00000000-0005-0000-0000-000052030000}"/>
    <cellStyle name="Heading 1 4 2" xfId="846" xr:uid="{00000000-0005-0000-0000-000053030000}"/>
    <cellStyle name="Heading 1 4 3" xfId="847" xr:uid="{00000000-0005-0000-0000-000054030000}"/>
    <cellStyle name="Heading 1 5" xfId="848" xr:uid="{00000000-0005-0000-0000-000055030000}"/>
    <cellStyle name="Heading 1 5 2" xfId="849" xr:uid="{00000000-0005-0000-0000-000056030000}"/>
    <cellStyle name="Heading 1 5 3" xfId="850" xr:uid="{00000000-0005-0000-0000-000057030000}"/>
    <cellStyle name="Heading 1 6" xfId="851" xr:uid="{00000000-0005-0000-0000-000058030000}"/>
    <cellStyle name="Heading 1 6 2" xfId="852" xr:uid="{00000000-0005-0000-0000-000059030000}"/>
    <cellStyle name="Heading 1 6 3" xfId="853" xr:uid="{00000000-0005-0000-0000-00005A030000}"/>
    <cellStyle name="Heading 1 7" xfId="854" xr:uid="{00000000-0005-0000-0000-00005B030000}"/>
    <cellStyle name="Heading 1 7 2" xfId="855" xr:uid="{00000000-0005-0000-0000-00005C030000}"/>
    <cellStyle name="Heading 1 7 3" xfId="856" xr:uid="{00000000-0005-0000-0000-00005D030000}"/>
    <cellStyle name="Heading 1 8" xfId="857" xr:uid="{00000000-0005-0000-0000-00005E030000}"/>
    <cellStyle name="Heading 1 8 2" xfId="858" xr:uid="{00000000-0005-0000-0000-00005F030000}"/>
    <cellStyle name="Heading 1 8 3" xfId="859" xr:uid="{00000000-0005-0000-0000-000060030000}"/>
    <cellStyle name="Heading 1 9" xfId="860" xr:uid="{00000000-0005-0000-0000-000061030000}"/>
    <cellStyle name="Heading 1 9 2" xfId="861" xr:uid="{00000000-0005-0000-0000-000062030000}"/>
    <cellStyle name="Heading 1 9 3" xfId="862" xr:uid="{00000000-0005-0000-0000-000063030000}"/>
    <cellStyle name="Heading 2 10" xfId="863" xr:uid="{00000000-0005-0000-0000-000065030000}"/>
    <cellStyle name="Heading 2 10 2" xfId="864" xr:uid="{00000000-0005-0000-0000-000066030000}"/>
    <cellStyle name="Heading 2 10 3" xfId="865" xr:uid="{00000000-0005-0000-0000-000067030000}"/>
    <cellStyle name="Heading 2 12" xfId="866" xr:uid="{00000000-0005-0000-0000-000068030000}"/>
    <cellStyle name="Heading 2 2" xfId="867" xr:uid="{00000000-0005-0000-0000-000069030000}"/>
    <cellStyle name="Heading 2 2 2" xfId="868" xr:uid="{00000000-0005-0000-0000-00006A030000}"/>
    <cellStyle name="Heading 2 2 3" xfId="869" xr:uid="{00000000-0005-0000-0000-00006B030000}"/>
    <cellStyle name="Heading 2 2 4" xfId="870" xr:uid="{00000000-0005-0000-0000-00006C030000}"/>
    <cellStyle name="Heading 2 2_aa osnova za ponudbe" xfId="871" xr:uid="{00000000-0005-0000-0000-00006D030000}"/>
    <cellStyle name="Heading 2 3" xfId="872" xr:uid="{00000000-0005-0000-0000-00006E030000}"/>
    <cellStyle name="Heading 2 3 2" xfId="873" xr:uid="{00000000-0005-0000-0000-00006F030000}"/>
    <cellStyle name="Heading 2 3 3" xfId="874" xr:uid="{00000000-0005-0000-0000-000070030000}"/>
    <cellStyle name="Heading 2 4" xfId="875" xr:uid="{00000000-0005-0000-0000-000071030000}"/>
    <cellStyle name="Heading 2 4 2" xfId="876" xr:uid="{00000000-0005-0000-0000-000072030000}"/>
    <cellStyle name="Heading 2 4 3" xfId="877" xr:uid="{00000000-0005-0000-0000-000073030000}"/>
    <cellStyle name="Heading 2 5" xfId="878" xr:uid="{00000000-0005-0000-0000-000074030000}"/>
    <cellStyle name="Heading 2 5 2" xfId="879" xr:uid="{00000000-0005-0000-0000-000075030000}"/>
    <cellStyle name="Heading 2 5 3" xfId="880" xr:uid="{00000000-0005-0000-0000-000076030000}"/>
    <cellStyle name="Heading 2 6" xfId="881" xr:uid="{00000000-0005-0000-0000-000077030000}"/>
    <cellStyle name="Heading 2 6 2" xfId="882" xr:uid="{00000000-0005-0000-0000-000078030000}"/>
    <cellStyle name="Heading 2 6 3" xfId="883" xr:uid="{00000000-0005-0000-0000-000079030000}"/>
    <cellStyle name="Heading 2 7" xfId="884" xr:uid="{00000000-0005-0000-0000-00007A030000}"/>
    <cellStyle name="Heading 2 7 2" xfId="885" xr:uid="{00000000-0005-0000-0000-00007B030000}"/>
    <cellStyle name="Heading 2 7 3" xfId="886" xr:uid="{00000000-0005-0000-0000-00007C030000}"/>
    <cellStyle name="Heading 2 8" xfId="887" xr:uid="{00000000-0005-0000-0000-00007D030000}"/>
    <cellStyle name="Heading 2 8 2" xfId="888" xr:uid="{00000000-0005-0000-0000-00007E030000}"/>
    <cellStyle name="Heading 2 8 3" xfId="889" xr:uid="{00000000-0005-0000-0000-00007F030000}"/>
    <cellStyle name="Heading 2 9" xfId="890" xr:uid="{00000000-0005-0000-0000-000080030000}"/>
    <cellStyle name="Heading 2 9 2" xfId="891" xr:uid="{00000000-0005-0000-0000-000081030000}"/>
    <cellStyle name="Heading 2 9 3" xfId="892" xr:uid="{00000000-0005-0000-0000-000082030000}"/>
    <cellStyle name="Heading 3" xfId="893" xr:uid="{00000000-0005-0000-0000-000084030000}"/>
    <cellStyle name="Heading 3 2" xfId="894" xr:uid="{00000000-0005-0000-0000-000085030000}"/>
    <cellStyle name="Heading 3 2 2" xfId="895" xr:uid="{00000000-0005-0000-0000-000086030000}"/>
    <cellStyle name="Heading 3 2 3" xfId="896" xr:uid="{00000000-0005-0000-0000-000087030000}"/>
    <cellStyle name="Heading 3 3" xfId="897" xr:uid="{00000000-0005-0000-0000-000088030000}"/>
    <cellStyle name="Heading 3 3 2" xfId="898" xr:uid="{00000000-0005-0000-0000-000089030000}"/>
    <cellStyle name="Heading 3 3 3" xfId="899" xr:uid="{00000000-0005-0000-0000-00008A030000}"/>
    <cellStyle name="Heading 3 4" xfId="900" xr:uid="{00000000-0005-0000-0000-00008B030000}"/>
    <cellStyle name="Heading 3 4 2" xfId="901" xr:uid="{00000000-0005-0000-0000-00008C030000}"/>
    <cellStyle name="Heading 3 4 3" xfId="902" xr:uid="{00000000-0005-0000-0000-00008D030000}"/>
    <cellStyle name="Heading 3 5" xfId="903" xr:uid="{00000000-0005-0000-0000-00008E030000}"/>
    <cellStyle name="Heading 3 5 2" xfId="904" xr:uid="{00000000-0005-0000-0000-00008F030000}"/>
    <cellStyle name="Heading 3 5 3" xfId="905" xr:uid="{00000000-0005-0000-0000-000090030000}"/>
    <cellStyle name="Heading 3_aa osnova za ponudbe" xfId="906" xr:uid="{00000000-0005-0000-0000-000091030000}"/>
    <cellStyle name="Heading 4" xfId="907" xr:uid="{00000000-0005-0000-0000-000092030000}"/>
    <cellStyle name="Heading 4 2" xfId="908" xr:uid="{00000000-0005-0000-0000-000093030000}"/>
    <cellStyle name="Heading 4 2 2" xfId="909" xr:uid="{00000000-0005-0000-0000-000094030000}"/>
    <cellStyle name="Heading 4 2 3" xfId="910" xr:uid="{00000000-0005-0000-0000-000095030000}"/>
    <cellStyle name="Heading 4 3" xfId="911" xr:uid="{00000000-0005-0000-0000-000096030000}"/>
    <cellStyle name="Heading 4 3 2" xfId="912" xr:uid="{00000000-0005-0000-0000-000097030000}"/>
    <cellStyle name="Heading 4 3 3" xfId="913" xr:uid="{00000000-0005-0000-0000-000098030000}"/>
    <cellStyle name="Heading 4 4" xfId="914" xr:uid="{00000000-0005-0000-0000-000099030000}"/>
    <cellStyle name="Heading 4 4 2" xfId="915" xr:uid="{00000000-0005-0000-0000-00009A030000}"/>
    <cellStyle name="Heading 4 4 3" xfId="916" xr:uid="{00000000-0005-0000-0000-00009B030000}"/>
    <cellStyle name="Heading 4 5" xfId="917" xr:uid="{00000000-0005-0000-0000-00009C030000}"/>
    <cellStyle name="Heading 4 5 2" xfId="918" xr:uid="{00000000-0005-0000-0000-00009D030000}"/>
    <cellStyle name="Heading 4 5 3" xfId="919" xr:uid="{00000000-0005-0000-0000-00009E030000}"/>
    <cellStyle name="Heading 4_aa osnova za ponudbe" xfId="920" xr:uid="{00000000-0005-0000-0000-00009F030000}"/>
    <cellStyle name="Heading1" xfId="921" xr:uid="{00000000-0005-0000-0000-0000A0030000}"/>
    <cellStyle name="Heading2" xfId="922" xr:uid="{00000000-0005-0000-0000-0000A1030000}"/>
    <cellStyle name="Hiperpovezava 2" xfId="923" xr:uid="{00000000-0005-0000-0000-0000A2030000}"/>
    <cellStyle name="Hiperpovezava 2 2" xfId="924" xr:uid="{00000000-0005-0000-0000-0000A3030000}"/>
    <cellStyle name="Hiperpovezava 2 2 2" xfId="925" xr:uid="{00000000-0005-0000-0000-0000A4030000}"/>
    <cellStyle name="Hiperpovezava 2 3" xfId="926" xr:uid="{00000000-0005-0000-0000-0000A5030000}"/>
    <cellStyle name="Hiperpovezava 2_aa osnova za ponudbe" xfId="927" xr:uid="{00000000-0005-0000-0000-0000A6030000}"/>
    <cellStyle name="Hiperpovezava 3" xfId="928" xr:uid="{00000000-0005-0000-0000-0000A7030000}"/>
    <cellStyle name="Hiperpovezava 3 2" xfId="929" xr:uid="{00000000-0005-0000-0000-0000A8030000}"/>
    <cellStyle name="Hiperpovezava 3 3" xfId="930" xr:uid="{00000000-0005-0000-0000-0000A9030000}"/>
    <cellStyle name="Hiperpovezava 4" xfId="931" xr:uid="{00000000-0005-0000-0000-0000AA030000}"/>
    <cellStyle name="Hiperpovezava 5" xfId="932" xr:uid="{00000000-0005-0000-0000-0000AB030000}"/>
    <cellStyle name="Hiperpovezava 6" xfId="933" xr:uid="{00000000-0005-0000-0000-0000AC030000}"/>
    <cellStyle name="Hiperpovezava 7" xfId="934" xr:uid="{00000000-0005-0000-0000-0000AD030000}"/>
    <cellStyle name="Hyperlink 13" xfId="935" xr:uid="{00000000-0005-0000-0000-0000AE030000}"/>
    <cellStyle name="Hyperlink 2" xfId="936" xr:uid="{00000000-0005-0000-0000-0000AF030000}"/>
    <cellStyle name="Hyperlink 2 2" xfId="937" xr:uid="{00000000-0005-0000-0000-0000B0030000}"/>
    <cellStyle name="Hyperlink 2 2 2" xfId="938" xr:uid="{00000000-0005-0000-0000-0000B1030000}"/>
    <cellStyle name="Hyperlink 2 2 2 2" xfId="939" xr:uid="{00000000-0005-0000-0000-0000B2030000}"/>
    <cellStyle name="Hyperlink 2 3" xfId="940" xr:uid="{00000000-0005-0000-0000-0000B3030000}"/>
    <cellStyle name="Hyperlink 2 4" xfId="941" xr:uid="{00000000-0005-0000-0000-0000B4030000}"/>
    <cellStyle name="Hyperlink 2_aa osnova za ponudbe" xfId="942" xr:uid="{00000000-0005-0000-0000-0000B5030000}"/>
    <cellStyle name="Hyperlink 3" xfId="943" xr:uid="{00000000-0005-0000-0000-0000B6030000}"/>
    <cellStyle name="Hyperlink 3 2" xfId="944" xr:uid="{00000000-0005-0000-0000-0000B7030000}"/>
    <cellStyle name="Hyperlink 3_aa osnova za ponudbe" xfId="945" xr:uid="{00000000-0005-0000-0000-0000B8030000}"/>
    <cellStyle name="Hyperlink 4" xfId="946" xr:uid="{00000000-0005-0000-0000-0000B9030000}"/>
    <cellStyle name="Hyperlink 4 2" xfId="947" xr:uid="{00000000-0005-0000-0000-0000BA030000}"/>
    <cellStyle name="Hyperlink 4_aa osnova za ponudbe" xfId="948" xr:uid="{00000000-0005-0000-0000-0000BB030000}"/>
    <cellStyle name="Hyperlink 5" xfId="949" xr:uid="{00000000-0005-0000-0000-0000BC030000}"/>
    <cellStyle name="Hyperlink 6" xfId="950" xr:uid="{00000000-0005-0000-0000-0000BD030000}"/>
    <cellStyle name="Input" xfId="951" xr:uid="{00000000-0005-0000-0000-0000BE030000}"/>
    <cellStyle name="Input 2" xfId="952" xr:uid="{00000000-0005-0000-0000-0000BF030000}"/>
    <cellStyle name="Input 2 2" xfId="953" xr:uid="{00000000-0005-0000-0000-0000C0030000}"/>
    <cellStyle name="Input 2 3" xfId="954" xr:uid="{00000000-0005-0000-0000-0000C1030000}"/>
    <cellStyle name="Input 3" xfId="955" xr:uid="{00000000-0005-0000-0000-0000C2030000}"/>
    <cellStyle name="Input 3 2" xfId="956" xr:uid="{00000000-0005-0000-0000-0000C3030000}"/>
    <cellStyle name="Input 3 3" xfId="957" xr:uid="{00000000-0005-0000-0000-0000C4030000}"/>
    <cellStyle name="Input 4" xfId="958" xr:uid="{00000000-0005-0000-0000-0000C5030000}"/>
    <cellStyle name="Input 4 2" xfId="959" xr:uid="{00000000-0005-0000-0000-0000C6030000}"/>
    <cellStyle name="Input 4 3" xfId="960" xr:uid="{00000000-0005-0000-0000-0000C7030000}"/>
    <cellStyle name="Input 5" xfId="961" xr:uid="{00000000-0005-0000-0000-0000C8030000}"/>
    <cellStyle name="Input 5 2" xfId="962" xr:uid="{00000000-0005-0000-0000-0000C9030000}"/>
    <cellStyle name="Input 5 3" xfId="963" xr:uid="{00000000-0005-0000-0000-0000CA030000}"/>
    <cellStyle name="Input_aa osnova za ponudbe" xfId="964" xr:uid="{00000000-0005-0000-0000-0000CB030000}"/>
    <cellStyle name="Izhod 2" xfId="965" xr:uid="{00000000-0005-0000-0000-0000CC030000}"/>
    <cellStyle name="Izhod 2 2" xfId="966" xr:uid="{00000000-0005-0000-0000-0000CD030000}"/>
    <cellStyle name="Izhod 2 3" xfId="967" xr:uid="{00000000-0005-0000-0000-0000CE030000}"/>
    <cellStyle name="Keš" xfId="968" xr:uid="{00000000-0005-0000-0000-0000CF030000}"/>
    <cellStyle name="Komma0" xfId="969" xr:uid="{00000000-0005-0000-0000-0000D0030000}"/>
    <cellStyle name="Kos" xfId="970" xr:uid="{00000000-0005-0000-0000-0000D1030000}"/>
    <cellStyle name="ĹëČ­ [0]_laroux" xfId="1461" xr:uid="{00000000-0005-0000-0000-0000C0050000}"/>
    <cellStyle name="ĹëČ­_laroux" xfId="1462" xr:uid="{00000000-0005-0000-0000-0000C1050000}"/>
    <cellStyle name="Linked Cell" xfId="971" xr:uid="{00000000-0005-0000-0000-0000D2030000}"/>
    <cellStyle name="Linked Cell 2" xfId="972" xr:uid="{00000000-0005-0000-0000-0000D3030000}"/>
    <cellStyle name="Linked Cell 2 2" xfId="973" xr:uid="{00000000-0005-0000-0000-0000D4030000}"/>
    <cellStyle name="Linked Cell 2 3" xfId="974" xr:uid="{00000000-0005-0000-0000-0000D5030000}"/>
    <cellStyle name="Linked Cell 3" xfId="975" xr:uid="{00000000-0005-0000-0000-0000D6030000}"/>
    <cellStyle name="Linked Cell 3 2" xfId="976" xr:uid="{00000000-0005-0000-0000-0000D7030000}"/>
    <cellStyle name="Linked Cell 3 3" xfId="977" xr:uid="{00000000-0005-0000-0000-0000D8030000}"/>
    <cellStyle name="Linked Cell 4" xfId="978" xr:uid="{00000000-0005-0000-0000-0000D9030000}"/>
    <cellStyle name="Linked Cell 4 2" xfId="979" xr:uid="{00000000-0005-0000-0000-0000DA030000}"/>
    <cellStyle name="Linked Cell 4 3" xfId="980" xr:uid="{00000000-0005-0000-0000-0000DB030000}"/>
    <cellStyle name="Linked Cell 5" xfId="981" xr:uid="{00000000-0005-0000-0000-0000DC030000}"/>
    <cellStyle name="Linked Cell 5 2" xfId="982" xr:uid="{00000000-0005-0000-0000-0000DD030000}"/>
    <cellStyle name="Linked Cell 5 3" xfId="983" xr:uid="{00000000-0005-0000-0000-0000DE030000}"/>
    <cellStyle name="Linked Cell_aa osnova za ponudbe" xfId="984" xr:uid="{00000000-0005-0000-0000-0000DF030000}"/>
    <cellStyle name="MASTER STEVILKE" xfId="985" xr:uid="{00000000-0005-0000-0000-0000E0030000}"/>
    <cellStyle name="Metri" xfId="986" xr:uid="{00000000-0005-0000-0000-0000E1030000}"/>
    <cellStyle name="model" xfId="987" xr:uid="{00000000-0005-0000-0000-0000E2030000}"/>
    <cellStyle name="Naslov 1 1" xfId="988" xr:uid="{00000000-0005-0000-0000-0000E3030000}"/>
    <cellStyle name="Naslov 1 1 1" xfId="989" xr:uid="{00000000-0005-0000-0000-0000E4030000}"/>
    <cellStyle name="Naslov 1 2" xfId="990" xr:uid="{00000000-0005-0000-0000-0000E5030000}"/>
    <cellStyle name="Naslov 1 2 2" xfId="991" xr:uid="{00000000-0005-0000-0000-0000E6030000}"/>
    <cellStyle name="Naslov 1 2 3" xfId="992" xr:uid="{00000000-0005-0000-0000-0000E7030000}"/>
    <cellStyle name="Naslov 1 3" xfId="993" xr:uid="{00000000-0005-0000-0000-0000E8030000}"/>
    <cellStyle name="Naslov 1 4" xfId="994" xr:uid="{00000000-0005-0000-0000-0000E9030000}"/>
    <cellStyle name="Naslov 1 5" xfId="995" xr:uid="{00000000-0005-0000-0000-0000EA030000}"/>
    <cellStyle name="Naslov 1 6" xfId="996" xr:uid="{00000000-0005-0000-0000-0000EB030000}"/>
    <cellStyle name="Naslov 2 2" xfId="997" xr:uid="{00000000-0005-0000-0000-0000EC030000}"/>
    <cellStyle name="Naslov 2 2 2" xfId="998" xr:uid="{00000000-0005-0000-0000-0000ED030000}"/>
    <cellStyle name="Naslov 2 2 3" xfId="999" xr:uid="{00000000-0005-0000-0000-0000EE030000}"/>
    <cellStyle name="Naslov 2 2 4" xfId="1000" xr:uid="{00000000-0005-0000-0000-0000EF030000}"/>
    <cellStyle name="Naslov 2 2 5" xfId="1001" xr:uid="{00000000-0005-0000-0000-0000F0030000}"/>
    <cellStyle name="Naslov 2 3" xfId="1002" xr:uid="{00000000-0005-0000-0000-0000F1030000}"/>
    <cellStyle name="Naslov 2 4" xfId="1003" xr:uid="{00000000-0005-0000-0000-0000F2030000}"/>
    <cellStyle name="Naslov 2 4 2" xfId="1004" xr:uid="{00000000-0005-0000-0000-0000F3030000}"/>
    <cellStyle name="Naslov 2 5" xfId="1005" xr:uid="{00000000-0005-0000-0000-0000F4030000}"/>
    <cellStyle name="Naslov 2 6" xfId="1006" xr:uid="{00000000-0005-0000-0000-0000F5030000}"/>
    <cellStyle name="Naslov 3 2" xfId="1007" xr:uid="{00000000-0005-0000-0000-0000F6030000}"/>
    <cellStyle name="Naslov 3 2 2" xfId="1008" xr:uid="{00000000-0005-0000-0000-0000F7030000}"/>
    <cellStyle name="Naslov 3 2 3" xfId="1009" xr:uid="{00000000-0005-0000-0000-0000F8030000}"/>
    <cellStyle name="Naslov 4 2" xfId="1010" xr:uid="{00000000-0005-0000-0000-0000F9030000}"/>
    <cellStyle name="Naslov 4 2 2" xfId="1011" xr:uid="{00000000-0005-0000-0000-0000FA030000}"/>
    <cellStyle name="Naslov 4 2 3" xfId="1012" xr:uid="{00000000-0005-0000-0000-0000FB030000}"/>
    <cellStyle name="Naslov 5" xfId="1013" xr:uid="{00000000-0005-0000-0000-0000FC030000}"/>
    <cellStyle name="Naslov 5 2" xfId="1014" xr:uid="{00000000-0005-0000-0000-0000FD030000}"/>
    <cellStyle name="Naslov 5 3" xfId="1015" xr:uid="{00000000-0005-0000-0000-0000FE030000}"/>
    <cellStyle name="Navadno" xfId="0" builtinId="0"/>
    <cellStyle name="Navadno 10" xfId="1016" xr:uid="{00000000-0005-0000-0000-0000FF030000}"/>
    <cellStyle name="Navadno 11" xfId="1017" xr:uid="{00000000-0005-0000-0000-000000040000}"/>
    <cellStyle name="Navadno 12" xfId="1018" xr:uid="{00000000-0005-0000-0000-000001040000}"/>
    <cellStyle name="Navadno 13" xfId="1019" xr:uid="{00000000-0005-0000-0000-000002040000}"/>
    <cellStyle name="Navadno 14" xfId="1020" xr:uid="{00000000-0005-0000-0000-000003040000}"/>
    <cellStyle name="Navadno 15" xfId="1021" xr:uid="{00000000-0005-0000-0000-000004040000}"/>
    <cellStyle name="Navadno 16" xfId="1022" xr:uid="{00000000-0005-0000-0000-000005040000}"/>
    <cellStyle name="Navadno 17" xfId="1023" xr:uid="{00000000-0005-0000-0000-000006040000}"/>
    <cellStyle name="Navadno 2" xfId="1024" xr:uid="{00000000-0005-0000-0000-000007040000}"/>
    <cellStyle name="Navadno 2 2" xfId="1025" xr:uid="{00000000-0005-0000-0000-000008040000}"/>
    <cellStyle name="Navadno 2 2 2" xfId="1026" xr:uid="{00000000-0005-0000-0000-000009040000}"/>
    <cellStyle name="Navadno 2 2 3" xfId="1027" xr:uid="{00000000-0005-0000-0000-00000A040000}"/>
    <cellStyle name="Navadno 2 2 4" xfId="1028" xr:uid="{00000000-0005-0000-0000-00000B040000}"/>
    <cellStyle name="Navadno 2 27" xfId="1029" xr:uid="{00000000-0005-0000-0000-00000C040000}"/>
    <cellStyle name="Navadno 2 3" xfId="1030" xr:uid="{00000000-0005-0000-0000-00000D040000}"/>
    <cellStyle name="Navadno 2 3 2" xfId="1031" xr:uid="{00000000-0005-0000-0000-00000E040000}"/>
    <cellStyle name="Navadno 2 3 3" xfId="1032" xr:uid="{00000000-0005-0000-0000-00000F040000}"/>
    <cellStyle name="Navadno 2 4" xfId="1033" xr:uid="{00000000-0005-0000-0000-000010040000}"/>
    <cellStyle name="Navadno 2 4 2" xfId="1034" xr:uid="{00000000-0005-0000-0000-000011040000}"/>
    <cellStyle name="Navadno 2 5" xfId="1035" xr:uid="{00000000-0005-0000-0000-000012040000}"/>
    <cellStyle name="Navadno 2 5 2" xfId="1036" xr:uid="{00000000-0005-0000-0000-000013040000}"/>
    <cellStyle name="Navadno 2 6" xfId="1037" xr:uid="{00000000-0005-0000-0000-000014040000}"/>
    <cellStyle name="Navadno 3" xfId="1038" xr:uid="{00000000-0005-0000-0000-000015040000}"/>
    <cellStyle name="Navadno 3 10" xfId="1039" xr:uid="{00000000-0005-0000-0000-000016040000}"/>
    <cellStyle name="Navadno 3 11" xfId="1040" xr:uid="{00000000-0005-0000-0000-000017040000}"/>
    <cellStyle name="Navadno 3 12" xfId="1041" xr:uid="{00000000-0005-0000-0000-000018040000}"/>
    <cellStyle name="Navadno 3 13" xfId="1042" xr:uid="{00000000-0005-0000-0000-000019040000}"/>
    <cellStyle name="Navadno 3 2" xfId="1043" xr:uid="{00000000-0005-0000-0000-00001A040000}"/>
    <cellStyle name="Navadno 3 2 2" xfId="1044" xr:uid="{00000000-0005-0000-0000-00001B040000}"/>
    <cellStyle name="Navadno 3 2 2 2" xfId="1045" xr:uid="{00000000-0005-0000-0000-00001C040000}"/>
    <cellStyle name="Navadno 3 2 2 2 2" xfId="1046" xr:uid="{00000000-0005-0000-0000-00001D040000}"/>
    <cellStyle name="Navadno 3 2 2 2 3" xfId="1047" xr:uid="{00000000-0005-0000-0000-00001E040000}"/>
    <cellStyle name="Navadno 3 2 2 3" xfId="1048" xr:uid="{00000000-0005-0000-0000-00001F040000}"/>
    <cellStyle name="Navadno 3 2 2 4" xfId="1049" xr:uid="{00000000-0005-0000-0000-000020040000}"/>
    <cellStyle name="Navadno 3 2 3" xfId="1050" xr:uid="{00000000-0005-0000-0000-000021040000}"/>
    <cellStyle name="Navadno 3 2 3 2" xfId="1051" xr:uid="{00000000-0005-0000-0000-000022040000}"/>
    <cellStyle name="Navadno 3 2 3 3" xfId="1052" xr:uid="{00000000-0005-0000-0000-000023040000}"/>
    <cellStyle name="Navadno 3 2 4" xfId="1053" xr:uid="{00000000-0005-0000-0000-000024040000}"/>
    <cellStyle name="Navadno 3 2 5" xfId="1054" xr:uid="{00000000-0005-0000-0000-000025040000}"/>
    <cellStyle name="Navadno 3 2 6" xfId="1055" xr:uid="{00000000-0005-0000-0000-000026040000}"/>
    <cellStyle name="Navadno 3 2 7" xfId="1056" xr:uid="{00000000-0005-0000-0000-000027040000}"/>
    <cellStyle name="Navadno 3 2 8" xfId="1057" xr:uid="{00000000-0005-0000-0000-000028040000}"/>
    <cellStyle name="Navadno 3 3" xfId="1058" xr:uid="{00000000-0005-0000-0000-000029040000}"/>
    <cellStyle name="Navadno 3 3 2" xfId="1059" xr:uid="{00000000-0005-0000-0000-00002A040000}"/>
    <cellStyle name="Navadno 3 3 2 2" xfId="1060" xr:uid="{00000000-0005-0000-0000-00002B040000}"/>
    <cellStyle name="Navadno 3 3 2 3" xfId="1061" xr:uid="{00000000-0005-0000-0000-00002C040000}"/>
    <cellStyle name="Navadno 3 3 3" xfId="1062" xr:uid="{00000000-0005-0000-0000-00002D040000}"/>
    <cellStyle name="Navadno 3 3 4" xfId="1063" xr:uid="{00000000-0005-0000-0000-00002E040000}"/>
    <cellStyle name="Navadno 3 3 5" xfId="1064" xr:uid="{00000000-0005-0000-0000-00002F040000}"/>
    <cellStyle name="Navadno 3 3 6" xfId="1065" xr:uid="{00000000-0005-0000-0000-000030040000}"/>
    <cellStyle name="Navadno 3 4" xfId="1066" xr:uid="{00000000-0005-0000-0000-000031040000}"/>
    <cellStyle name="Navadno 3 4 2" xfId="1067" xr:uid="{00000000-0005-0000-0000-000032040000}"/>
    <cellStyle name="Navadno 3 4 2 2" xfId="1068" xr:uid="{00000000-0005-0000-0000-000033040000}"/>
    <cellStyle name="Navadno 3 4 2 3" xfId="1069" xr:uid="{00000000-0005-0000-0000-000034040000}"/>
    <cellStyle name="Navadno 3 4 3" xfId="1070" xr:uid="{00000000-0005-0000-0000-000035040000}"/>
    <cellStyle name="Navadno 3 4 4" xfId="1071" xr:uid="{00000000-0005-0000-0000-000036040000}"/>
    <cellStyle name="Navadno 3 4 5" xfId="1072" xr:uid="{00000000-0005-0000-0000-000037040000}"/>
    <cellStyle name="Navadno 3 5" xfId="1073" xr:uid="{00000000-0005-0000-0000-000038040000}"/>
    <cellStyle name="Navadno 3 5 2" xfId="1074" xr:uid="{00000000-0005-0000-0000-000039040000}"/>
    <cellStyle name="Navadno 3 5 3" xfId="1075" xr:uid="{00000000-0005-0000-0000-00003A040000}"/>
    <cellStyle name="Navadno 3 6" xfId="1076" xr:uid="{00000000-0005-0000-0000-00003B040000}"/>
    <cellStyle name="Navadno 3 7" xfId="1077" xr:uid="{00000000-0005-0000-0000-00003C040000}"/>
    <cellStyle name="Navadno 3 8" xfId="1078" xr:uid="{00000000-0005-0000-0000-00003D040000}"/>
    <cellStyle name="Navadno 3 9" xfId="1079" xr:uid="{00000000-0005-0000-0000-00003E040000}"/>
    <cellStyle name="Navadno 3_Apl-BS Pesnica-pvn-d7400-ozv_308" xfId="1080" xr:uid="{00000000-0005-0000-0000-00003F040000}"/>
    <cellStyle name="Navadno 4" xfId="1081" xr:uid="{00000000-0005-0000-0000-000040040000}"/>
    <cellStyle name="Navadno 4 2" xfId="1082" xr:uid="{00000000-0005-0000-0000-000041040000}"/>
    <cellStyle name="Navadno 4 2 2" xfId="1083" xr:uid="{00000000-0005-0000-0000-000042040000}"/>
    <cellStyle name="Navadno 4 3" xfId="1084" xr:uid="{00000000-0005-0000-0000-000043040000}"/>
    <cellStyle name="Navadno 4 4" xfId="1085" xr:uid="{00000000-0005-0000-0000-000044040000}"/>
    <cellStyle name="Navadno 4_ELIMONT bolnica celje urološka razš 558" xfId="1086" xr:uid="{00000000-0005-0000-0000-000045040000}"/>
    <cellStyle name="Navadno 5" xfId="1087" xr:uid="{00000000-0005-0000-0000-000046040000}"/>
    <cellStyle name="Navadno 5 2" xfId="1088" xr:uid="{00000000-0005-0000-0000-000047040000}"/>
    <cellStyle name="Navadno 5 3" xfId="1089" xr:uid="{00000000-0005-0000-0000-000048040000}"/>
    <cellStyle name="Navadno 5 4" xfId="1090" xr:uid="{00000000-0005-0000-0000-000049040000}"/>
    <cellStyle name="Navadno 6" xfId="1091" xr:uid="{00000000-0005-0000-0000-00004A040000}"/>
    <cellStyle name="Navadno 6 2" xfId="1092" xr:uid="{00000000-0005-0000-0000-00004B040000}"/>
    <cellStyle name="Navadno 7" xfId="1093" xr:uid="{00000000-0005-0000-0000-00004C040000}"/>
    <cellStyle name="Navadno 7 2" xfId="1094" xr:uid="{00000000-0005-0000-0000-00004D040000}"/>
    <cellStyle name="Navadno 8" xfId="1095" xr:uid="{00000000-0005-0000-0000-00004E040000}"/>
    <cellStyle name="Navadno 9" xfId="1096" xr:uid="{00000000-0005-0000-0000-00004F040000}"/>
    <cellStyle name="Navadno 9 2" xfId="1464" xr:uid="{A108A3B2-081F-4BAF-9D57-79860C8FA23B}"/>
    <cellStyle name="Navadno_PRAZ" xfId="1467" xr:uid="{8294236F-7E89-1A45-AC88-3626DC6A3D4F}"/>
    <cellStyle name="Neutral 14" xfId="1097" xr:uid="{00000000-0005-0000-0000-000052040000}"/>
    <cellStyle name="Neutral 2" xfId="1098" xr:uid="{00000000-0005-0000-0000-000053040000}"/>
    <cellStyle name="Neutral 2 2" xfId="1099" xr:uid="{00000000-0005-0000-0000-000054040000}"/>
    <cellStyle name="Neutral 2 3" xfId="1100" xr:uid="{00000000-0005-0000-0000-000055040000}"/>
    <cellStyle name="Neutral 3" xfId="1101" xr:uid="{00000000-0005-0000-0000-000056040000}"/>
    <cellStyle name="Neutral 3 2" xfId="1102" xr:uid="{00000000-0005-0000-0000-000057040000}"/>
    <cellStyle name="Neutral 3 3" xfId="1103" xr:uid="{00000000-0005-0000-0000-000058040000}"/>
    <cellStyle name="Neutral 4" xfId="1104" xr:uid="{00000000-0005-0000-0000-000059040000}"/>
    <cellStyle name="Neutral 4 2" xfId="1105" xr:uid="{00000000-0005-0000-0000-00005A040000}"/>
    <cellStyle name="Neutral 4 3" xfId="1106" xr:uid="{00000000-0005-0000-0000-00005B040000}"/>
    <cellStyle name="Neutral 5" xfId="1107" xr:uid="{00000000-0005-0000-0000-00005C040000}"/>
    <cellStyle name="Neutral 5 2" xfId="1108" xr:uid="{00000000-0005-0000-0000-00005D040000}"/>
    <cellStyle name="Neutral 5 3" xfId="1109" xr:uid="{00000000-0005-0000-0000-00005E040000}"/>
    <cellStyle name="Nevtralno 2" xfId="1110" xr:uid="{00000000-0005-0000-0000-000060040000}"/>
    <cellStyle name="Nevtralno 2 2" xfId="1111" xr:uid="{00000000-0005-0000-0000-000061040000}"/>
    <cellStyle name="Nevtralno 2 3" xfId="1112" xr:uid="{00000000-0005-0000-0000-000062040000}"/>
    <cellStyle name="Nevtralno 3" xfId="1113" xr:uid="{00000000-0005-0000-0000-000063040000}"/>
    <cellStyle name="nižja cena" xfId="1114" xr:uid="{00000000-0005-0000-0000-000064040000}"/>
    <cellStyle name="Normal 10" xfId="1115" xr:uid="{00000000-0005-0000-0000-000065040000}"/>
    <cellStyle name="Normal 11" xfId="1116" xr:uid="{00000000-0005-0000-0000-000066040000}"/>
    <cellStyle name="Normal 11 2" xfId="1117" xr:uid="{00000000-0005-0000-0000-000067040000}"/>
    <cellStyle name="Normal 11 3" xfId="1118" xr:uid="{00000000-0005-0000-0000-000068040000}"/>
    <cellStyle name="Normal 11 4" xfId="1119" xr:uid="{00000000-0005-0000-0000-000069040000}"/>
    <cellStyle name="Normal 12" xfId="1120" xr:uid="{00000000-0005-0000-0000-00006A040000}"/>
    <cellStyle name="Normal 12 2" xfId="1121" xr:uid="{00000000-0005-0000-0000-00006B040000}"/>
    <cellStyle name="Normal 12 3" xfId="1122" xr:uid="{00000000-0005-0000-0000-00006C040000}"/>
    <cellStyle name="Normal 12 4" xfId="1123" xr:uid="{00000000-0005-0000-0000-00006D040000}"/>
    <cellStyle name="Normal 13" xfId="1124" xr:uid="{00000000-0005-0000-0000-00006E040000}"/>
    <cellStyle name="Normal 14" xfId="1125" xr:uid="{00000000-0005-0000-0000-00006F040000}"/>
    <cellStyle name="Normal 14 2" xfId="1126" xr:uid="{00000000-0005-0000-0000-000070040000}"/>
    <cellStyle name="Normal 14 3" xfId="1127" xr:uid="{00000000-0005-0000-0000-000071040000}"/>
    <cellStyle name="Normal 15" xfId="1128" xr:uid="{00000000-0005-0000-0000-000072040000}"/>
    <cellStyle name="Normal 16" xfId="1129" xr:uid="{00000000-0005-0000-0000-000073040000}"/>
    <cellStyle name="Normal 17" xfId="1130" xr:uid="{00000000-0005-0000-0000-000074040000}"/>
    <cellStyle name="Normal 18" xfId="1131" xr:uid="{00000000-0005-0000-0000-000075040000}"/>
    <cellStyle name="Normal 19" xfId="1132" xr:uid="{00000000-0005-0000-0000-000076040000}"/>
    <cellStyle name="Normal 19 2" xfId="1133" xr:uid="{00000000-0005-0000-0000-000077040000}"/>
    <cellStyle name="Normal 19 3" xfId="1134" xr:uid="{00000000-0005-0000-0000-000078040000}"/>
    <cellStyle name="Normal 19 4" xfId="1135" xr:uid="{00000000-0005-0000-0000-000079040000}"/>
    <cellStyle name="Normal 2" xfId="1136" xr:uid="{00000000-0005-0000-0000-00007A040000}"/>
    <cellStyle name="Normal 2 10" xfId="1137" xr:uid="{00000000-0005-0000-0000-00007B040000}"/>
    <cellStyle name="Normal 2 11" xfId="1138" xr:uid="{00000000-0005-0000-0000-00007C040000}"/>
    <cellStyle name="Normal 2 12" xfId="1139" xr:uid="{00000000-0005-0000-0000-00007D040000}"/>
    <cellStyle name="normal 2 2" xfId="1140" xr:uid="{00000000-0005-0000-0000-00007E040000}"/>
    <cellStyle name="normal 2 2 2" xfId="1141" xr:uid="{00000000-0005-0000-0000-00007F040000}"/>
    <cellStyle name="normal 2 2 3" xfId="1142" xr:uid="{00000000-0005-0000-0000-000080040000}"/>
    <cellStyle name="normal 2 2 4" xfId="1143" xr:uid="{00000000-0005-0000-0000-000081040000}"/>
    <cellStyle name="normal 2 2 5" xfId="1144" xr:uid="{00000000-0005-0000-0000-000082040000}"/>
    <cellStyle name="normal 2 2 6" xfId="1145" xr:uid="{00000000-0005-0000-0000-000083040000}"/>
    <cellStyle name="normal 2 2_B" xfId="1146" xr:uid="{00000000-0005-0000-0000-000084040000}"/>
    <cellStyle name="normal 2 3" xfId="1147" xr:uid="{00000000-0005-0000-0000-000085040000}"/>
    <cellStyle name="normal 2 3 2" xfId="1148" xr:uid="{00000000-0005-0000-0000-000086040000}"/>
    <cellStyle name="normal 2 3 3" xfId="1149" xr:uid="{00000000-0005-0000-0000-000087040000}"/>
    <cellStyle name="normal 2 3 4" xfId="1150" xr:uid="{00000000-0005-0000-0000-000088040000}"/>
    <cellStyle name="normal 2 3 5" xfId="1151" xr:uid="{00000000-0005-0000-0000-000089040000}"/>
    <cellStyle name="normal 2 3 6" xfId="1152" xr:uid="{00000000-0005-0000-0000-00008A040000}"/>
    <cellStyle name="normal 2 3_B" xfId="1153" xr:uid="{00000000-0005-0000-0000-00008B040000}"/>
    <cellStyle name="Normal 2 4" xfId="1154" xr:uid="{00000000-0005-0000-0000-00008C040000}"/>
    <cellStyle name="Normal 2 4 2" xfId="1155" xr:uid="{00000000-0005-0000-0000-00008D040000}"/>
    <cellStyle name="Normal 2 5" xfId="1156" xr:uid="{00000000-0005-0000-0000-00008E040000}"/>
    <cellStyle name="Normal 2 6" xfId="1157" xr:uid="{00000000-0005-0000-0000-00008F040000}"/>
    <cellStyle name="Normal 2 7" xfId="1158" xr:uid="{00000000-0005-0000-0000-000090040000}"/>
    <cellStyle name="Normal 2 8" xfId="1159" xr:uid="{00000000-0005-0000-0000-000091040000}"/>
    <cellStyle name="Normal 2 9" xfId="1160" xr:uid="{00000000-0005-0000-0000-000092040000}"/>
    <cellStyle name="Normal 2_aa osnova za ponudbe" xfId="1164" xr:uid="{00000000-0005-0000-0000-000096040000}"/>
    <cellStyle name="normal 20" xfId="1161" xr:uid="{00000000-0005-0000-0000-000093040000}"/>
    <cellStyle name="Normal 21" xfId="1162" xr:uid="{00000000-0005-0000-0000-000094040000}"/>
    <cellStyle name="normal 22" xfId="1163" xr:uid="{00000000-0005-0000-0000-000095040000}"/>
    <cellStyle name="Normal 23" xfId="1465" xr:uid="{2963DE2F-9C92-6C44-9AFB-D95BAFAE7E76}"/>
    <cellStyle name="Normal 3" xfId="1165" xr:uid="{00000000-0005-0000-0000-000097040000}"/>
    <cellStyle name="Normal 3 10" xfId="1166" xr:uid="{00000000-0005-0000-0000-000098040000}"/>
    <cellStyle name="Normal 3 2" xfId="1167" xr:uid="{00000000-0005-0000-0000-000099040000}"/>
    <cellStyle name="Normal 3 2 2" xfId="1168" xr:uid="{00000000-0005-0000-0000-00009A040000}"/>
    <cellStyle name="Normal 3 3" xfId="1169" xr:uid="{00000000-0005-0000-0000-00009B040000}"/>
    <cellStyle name="Normal 3 4" xfId="1170" xr:uid="{00000000-0005-0000-0000-00009C040000}"/>
    <cellStyle name="Normal 3 5" xfId="1171" xr:uid="{00000000-0005-0000-0000-00009D040000}"/>
    <cellStyle name="Normal 3 6" xfId="1172" xr:uid="{00000000-0005-0000-0000-00009E040000}"/>
    <cellStyle name="Normal 3 7" xfId="1173" xr:uid="{00000000-0005-0000-0000-00009F040000}"/>
    <cellStyle name="Normal 3 8" xfId="1174" xr:uid="{00000000-0005-0000-0000-0000A0040000}"/>
    <cellStyle name="normal 3 9" xfId="1175" xr:uid="{00000000-0005-0000-0000-0000A1040000}"/>
    <cellStyle name="Normal 3_aa osnova za ponudbe" xfId="1176" xr:uid="{00000000-0005-0000-0000-0000A2040000}"/>
    <cellStyle name="Normal 4" xfId="1177" xr:uid="{00000000-0005-0000-0000-0000A3040000}"/>
    <cellStyle name="Normal 4 2" xfId="1178" xr:uid="{00000000-0005-0000-0000-0000A4040000}"/>
    <cellStyle name="Normal 4 2 2" xfId="1179" xr:uid="{00000000-0005-0000-0000-0000A5040000}"/>
    <cellStyle name="Normal 4 2 3" xfId="1180" xr:uid="{00000000-0005-0000-0000-0000A6040000}"/>
    <cellStyle name="Normal 4 2 4" xfId="1181" xr:uid="{00000000-0005-0000-0000-0000A7040000}"/>
    <cellStyle name="Normal 4 3" xfId="1182" xr:uid="{00000000-0005-0000-0000-0000A8040000}"/>
    <cellStyle name="Normal 4 3 2" xfId="1183" xr:uid="{00000000-0005-0000-0000-0000A9040000}"/>
    <cellStyle name="Normal 4 3 3" xfId="1184" xr:uid="{00000000-0005-0000-0000-0000AA040000}"/>
    <cellStyle name="Normal 4 3 4" xfId="1185" xr:uid="{00000000-0005-0000-0000-0000AB040000}"/>
    <cellStyle name="Normal 4 4" xfId="1186" xr:uid="{00000000-0005-0000-0000-0000AC040000}"/>
    <cellStyle name="Normal 4 5" xfId="1187" xr:uid="{00000000-0005-0000-0000-0000AD040000}"/>
    <cellStyle name="Normal 4 6" xfId="1188" xr:uid="{00000000-0005-0000-0000-0000AE040000}"/>
    <cellStyle name="Normal 4 7" xfId="1189" xr:uid="{00000000-0005-0000-0000-0000AF040000}"/>
    <cellStyle name="Normal 4 8" xfId="1190" xr:uid="{00000000-0005-0000-0000-0000B0040000}"/>
    <cellStyle name="Normal 4 9" xfId="1191" xr:uid="{00000000-0005-0000-0000-0000B1040000}"/>
    <cellStyle name="Normal 4_aa osnova za ponudbe" xfId="1192" xr:uid="{00000000-0005-0000-0000-0000B2040000}"/>
    <cellStyle name="Normal 5" xfId="1193" xr:uid="{00000000-0005-0000-0000-0000B3040000}"/>
    <cellStyle name="Normal 5 2" xfId="1194" xr:uid="{00000000-0005-0000-0000-0000B4040000}"/>
    <cellStyle name="Normal 5 3" xfId="1195" xr:uid="{00000000-0005-0000-0000-0000B5040000}"/>
    <cellStyle name="Normal 6" xfId="1196" xr:uid="{00000000-0005-0000-0000-0000B6040000}"/>
    <cellStyle name="Normal 6 2" xfId="1197" xr:uid="{00000000-0005-0000-0000-0000B7040000}"/>
    <cellStyle name="Normal 6 3" xfId="1198" xr:uid="{00000000-0005-0000-0000-0000B8040000}"/>
    <cellStyle name="Normal 6 4" xfId="1199" xr:uid="{00000000-0005-0000-0000-0000B9040000}"/>
    <cellStyle name="Normal 6 5" xfId="1200" xr:uid="{00000000-0005-0000-0000-0000BA040000}"/>
    <cellStyle name="Normal 6 6" xfId="1201" xr:uid="{00000000-0005-0000-0000-0000BB040000}"/>
    <cellStyle name="Normal 6 7" xfId="1202" xr:uid="{00000000-0005-0000-0000-0000BC040000}"/>
    <cellStyle name="Normal 6 8" xfId="1203" xr:uid="{00000000-0005-0000-0000-0000BD040000}"/>
    <cellStyle name="Normal 6_B" xfId="1204" xr:uid="{00000000-0005-0000-0000-0000BE040000}"/>
    <cellStyle name="Normal 7" xfId="1205" xr:uid="{00000000-0005-0000-0000-0000BF040000}"/>
    <cellStyle name="Normal 7 2" xfId="1206" xr:uid="{00000000-0005-0000-0000-0000C0040000}"/>
    <cellStyle name="Normal 7 3" xfId="1207" xr:uid="{00000000-0005-0000-0000-0000C1040000}"/>
    <cellStyle name="Normal 7 4" xfId="1208" xr:uid="{00000000-0005-0000-0000-0000C2040000}"/>
    <cellStyle name="Normal 7 5" xfId="1209" xr:uid="{00000000-0005-0000-0000-0000C3040000}"/>
    <cellStyle name="Normal 7 6" xfId="1210" xr:uid="{00000000-0005-0000-0000-0000C4040000}"/>
    <cellStyle name="Normal 7 7" xfId="1211" xr:uid="{00000000-0005-0000-0000-0000C5040000}"/>
    <cellStyle name="Normal 7_aa osnova za ponudbe" xfId="1212" xr:uid="{00000000-0005-0000-0000-0000C6040000}"/>
    <cellStyle name="Normal 8" xfId="1213" xr:uid="{00000000-0005-0000-0000-0000C7040000}"/>
    <cellStyle name="Normal 8 2" xfId="1214" xr:uid="{00000000-0005-0000-0000-0000C8040000}"/>
    <cellStyle name="normal 9" xfId="1215" xr:uid="{00000000-0005-0000-0000-0000C9040000}"/>
    <cellStyle name="Normale_CCTV Price List Jan-Jun 2005" xfId="1216" xr:uid="{00000000-0005-0000-0000-0000CA040000}"/>
    <cellStyle name="normální_List1" xfId="1217" xr:uid="{00000000-0005-0000-0000-0000CB040000}"/>
    <cellStyle name="Note 15" xfId="1218" xr:uid="{00000000-0005-0000-0000-0000CC040000}"/>
    <cellStyle name="Note 2" xfId="1219" xr:uid="{00000000-0005-0000-0000-0000CD040000}"/>
    <cellStyle name="Note 2 2" xfId="1220" xr:uid="{00000000-0005-0000-0000-0000CE040000}"/>
    <cellStyle name="Note 2 3" xfId="1221" xr:uid="{00000000-0005-0000-0000-0000CF040000}"/>
    <cellStyle name="Note 3" xfId="1222" xr:uid="{00000000-0005-0000-0000-0000D0040000}"/>
    <cellStyle name="Note 3 2" xfId="1223" xr:uid="{00000000-0005-0000-0000-0000D1040000}"/>
    <cellStyle name="Note 3 3" xfId="1224" xr:uid="{00000000-0005-0000-0000-0000D2040000}"/>
    <cellStyle name="Note 4" xfId="1225" xr:uid="{00000000-0005-0000-0000-0000D3040000}"/>
    <cellStyle name="Note 4 2" xfId="1226" xr:uid="{00000000-0005-0000-0000-0000D4040000}"/>
    <cellStyle name="Note 4 3" xfId="1227" xr:uid="{00000000-0005-0000-0000-0000D5040000}"/>
    <cellStyle name="Note 5" xfId="1228" xr:uid="{00000000-0005-0000-0000-0000D6040000}"/>
    <cellStyle name="Note 5 2" xfId="1229" xr:uid="{00000000-0005-0000-0000-0000D7040000}"/>
    <cellStyle name="Note 5 3" xfId="1230" xr:uid="{00000000-0005-0000-0000-0000D8040000}"/>
    <cellStyle name="Note 6" xfId="1231" xr:uid="{00000000-0005-0000-0000-0000D9040000}"/>
    <cellStyle name="Note 7" xfId="1232" xr:uid="{00000000-0005-0000-0000-0000DA040000}"/>
    <cellStyle name="Note 8" xfId="1233" xr:uid="{00000000-0005-0000-0000-0000DB040000}"/>
    <cellStyle name="Note 8 2" xfId="1234" xr:uid="{00000000-0005-0000-0000-0000DC040000}"/>
    <cellStyle name="Note 9" xfId="1235" xr:uid="{00000000-0005-0000-0000-0000DD040000}"/>
    <cellStyle name="novi model" xfId="1236" xr:uid="{00000000-0005-0000-0000-0000DF040000}"/>
    <cellStyle name="Odstotek 2" xfId="1237" xr:uid="{00000000-0005-0000-0000-0000E0040000}"/>
    <cellStyle name="Odstotek 3" xfId="1238" xr:uid="{00000000-0005-0000-0000-0000E1040000}"/>
    <cellStyle name="Odstotek 4" xfId="1239" xr:uid="{00000000-0005-0000-0000-0000E2040000}"/>
    <cellStyle name="opis" xfId="1240" xr:uid="{00000000-0005-0000-0000-0000E3040000}"/>
    <cellStyle name="Opomba 2" xfId="1241" xr:uid="{00000000-0005-0000-0000-0000E4040000}"/>
    <cellStyle name="Opomba 2 2" xfId="1242" xr:uid="{00000000-0005-0000-0000-0000E5040000}"/>
    <cellStyle name="Opomba 2 3" xfId="1243" xr:uid="{00000000-0005-0000-0000-0000E6040000}"/>
    <cellStyle name="Opomba 3" xfId="1244" xr:uid="{00000000-0005-0000-0000-0000E7040000}"/>
    <cellStyle name="Opozorilo 2" xfId="1245" xr:uid="{00000000-0005-0000-0000-0000E8040000}"/>
    <cellStyle name="Output" xfId="1246" xr:uid="{00000000-0005-0000-0000-0000E9040000}"/>
    <cellStyle name="Output 2" xfId="1247" xr:uid="{00000000-0005-0000-0000-0000EA040000}"/>
    <cellStyle name="Output 2 2" xfId="1248" xr:uid="{00000000-0005-0000-0000-0000EB040000}"/>
    <cellStyle name="Output 2 3" xfId="1249" xr:uid="{00000000-0005-0000-0000-0000EC040000}"/>
    <cellStyle name="Output 3" xfId="1250" xr:uid="{00000000-0005-0000-0000-0000ED040000}"/>
    <cellStyle name="Output 3 2" xfId="1251" xr:uid="{00000000-0005-0000-0000-0000EE040000}"/>
    <cellStyle name="Output 3 3" xfId="1252" xr:uid="{00000000-0005-0000-0000-0000EF040000}"/>
    <cellStyle name="Output 4" xfId="1253" xr:uid="{00000000-0005-0000-0000-0000F0040000}"/>
    <cellStyle name="Output 4 2" xfId="1254" xr:uid="{00000000-0005-0000-0000-0000F1040000}"/>
    <cellStyle name="Output 4 3" xfId="1255" xr:uid="{00000000-0005-0000-0000-0000F2040000}"/>
    <cellStyle name="Output 5" xfId="1256" xr:uid="{00000000-0005-0000-0000-0000F3040000}"/>
    <cellStyle name="Output 5 2" xfId="1257" xr:uid="{00000000-0005-0000-0000-0000F4040000}"/>
    <cellStyle name="Output 5 3" xfId="1258" xr:uid="{00000000-0005-0000-0000-0000F5040000}"/>
    <cellStyle name="Output_aa osnova za ponudbe" xfId="1259" xr:uid="{00000000-0005-0000-0000-0000F6040000}"/>
    <cellStyle name="Percent 2" xfId="1260" xr:uid="{00000000-0005-0000-0000-0000F7040000}"/>
    <cellStyle name="Percent 3" xfId="1261" xr:uid="{00000000-0005-0000-0000-0000F8040000}"/>
    <cellStyle name="Pojasnjevalno besedilo 2" xfId="1262" xr:uid="{00000000-0005-0000-0000-0000F9040000}"/>
    <cellStyle name="Pomoc" xfId="1263" xr:uid="{00000000-0005-0000-0000-0000FA040000}"/>
    <cellStyle name="Popis Evo" xfId="1264" xr:uid="{00000000-0005-0000-0000-0000FB040000}"/>
    <cellStyle name="Poudarek1 2" xfId="1265" xr:uid="{00000000-0005-0000-0000-0000FC040000}"/>
    <cellStyle name="Poudarek1 2 2" xfId="1266" xr:uid="{00000000-0005-0000-0000-0000FD040000}"/>
    <cellStyle name="Poudarek1 2 3" xfId="1267" xr:uid="{00000000-0005-0000-0000-0000FE040000}"/>
    <cellStyle name="Poudarek2 2" xfId="1268" xr:uid="{00000000-0005-0000-0000-0000FF040000}"/>
    <cellStyle name="Poudarek2 2 2" xfId="1269" xr:uid="{00000000-0005-0000-0000-000000050000}"/>
    <cellStyle name="Poudarek2 2 3" xfId="1270" xr:uid="{00000000-0005-0000-0000-000001050000}"/>
    <cellStyle name="Poudarek3 2" xfId="1271" xr:uid="{00000000-0005-0000-0000-000002050000}"/>
    <cellStyle name="Poudarek3 2 2" xfId="1272" xr:uid="{00000000-0005-0000-0000-000003050000}"/>
    <cellStyle name="Poudarek3 2 3" xfId="1273" xr:uid="{00000000-0005-0000-0000-000004050000}"/>
    <cellStyle name="Poudarek4 2" xfId="1274" xr:uid="{00000000-0005-0000-0000-000005050000}"/>
    <cellStyle name="Poudarek4 2 2" xfId="1275" xr:uid="{00000000-0005-0000-0000-000006050000}"/>
    <cellStyle name="Poudarek4 2 3" xfId="1276" xr:uid="{00000000-0005-0000-0000-000007050000}"/>
    <cellStyle name="Poudarek5 2" xfId="1277" xr:uid="{00000000-0005-0000-0000-000008050000}"/>
    <cellStyle name="Poudarek6 2" xfId="1278" xr:uid="{00000000-0005-0000-0000-000009050000}"/>
    <cellStyle name="Poudarek6 2 2" xfId="1279" xr:uid="{00000000-0005-0000-0000-00000A050000}"/>
    <cellStyle name="Poudarek6 2 3" xfId="1280" xr:uid="{00000000-0005-0000-0000-00000B050000}"/>
    <cellStyle name="Povezana celica 2" xfId="1281" xr:uid="{00000000-0005-0000-0000-00000C050000}"/>
    <cellStyle name="Povezana celica 2 2" xfId="1282" xr:uid="{00000000-0005-0000-0000-00000D050000}"/>
    <cellStyle name="Povezana celica 2 3" xfId="1283" xr:uid="{00000000-0005-0000-0000-00000E050000}"/>
    <cellStyle name="PPC" xfId="1284" xr:uid="{00000000-0005-0000-0000-00000F050000}"/>
    <cellStyle name="Preveri celico 2" xfId="1285" xr:uid="{00000000-0005-0000-0000-000010050000}"/>
    <cellStyle name="PRVA VRSTA Element delo" xfId="1286" xr:uid="{00000000-0005-0000-0000-000011050000}"/>
    <cellStyle name="PRVA VRSTA Element delo 2" xfId="1287" xr:uid="{00000000-0005-0000-0000-000012050000}"/>
    <cellStyle name="PRVA VRSTA Element delo 2 2" xfId="1288" xr:uid="{00000000-0005-0000-0000-000013050000}"/>
    <cellStyle name="PRVA VRSTA Element delo 2 2 2" xfId="1289" xr:uid="{00000000-0005-0000-0000-000014050000}"/>
    <cellStyle name="PRVA VRSTA Element delo 2 3" xfId="1290" xr:uid="{00000000-0005-0000-0000-000015050000}"/>
    <cellStyle name="PRVA VRSTA Element delo 2 4" xfId="1291" xr:uid="{00000000-0005-0000-0000-000016050000}"/>
    <cellStyle name="PRVA VRSTA Element delo 2 5" xfId="1292" xr:uid="{00000000-0005-0000-0000-000017050000}"/>
    <cellStyle name="PRVA VRSTA Element delo 2 6" xfId="1293" xr:uid="{00000000-0005-0000-0000-000018050000}"/>
    <cellStyle name="PRVA VRSTA Element delo 2_aa osnova za ponudbe" xfId="1294" xr:uid="{00000000-0005-0000-0000-000019050000}"/>
    <cellStyle name="PRVA VRSTA Element delo 3" xfId="1295" xr:uid="{00000000-0005-0000-0000-00001A050000}"/>
    <cellStyle name="PRVA VRSTA Element delo 3 2" xfId="1296" xr:uid="{00000000-0005-0000-0000-00001B050000}"/>
    <cellStyle name="PRVA VRSTA Element delo 3_aa osnova za ponudbe" xfId="1297" xr:uid="{00000000-0005-0000-0000-00001C050000}"/>
    <cellStyle name="PRVA VRSTA Element delo 4" xfId="1298" xr:uid="{00000000-0005-0000-0000-00001D050000}"/>
    <cellStyle name="PRVA VRSTA Element delo_2746-126-Apl-OŠ-SB-pvn-plin-vvn-video-ure-ozv" xfId="1299" xr:uid="{00000000-0005-0000-0000-00001E050000}"/>
    <cellStyle name="Računanje 2" xfId="1300" xr:uid="{00000000-0005-0000-0000-00001F050000}"/>
    <cellStyle name="Računanje 2 2" xfId="1301" xr:uid="{00000000-0005-0000-0000-000020050000}"/>
    <cellStyle name="Računanje 2 3" xfId="1302" xr:uid="{00000000-0005-0000-0000-000021050000}"/>
    <cellStyle name="Rekapitulacija" xfId="1303" xr:uid="{00000000-0005-0000-0000-000022050000}"/>
    <cellStyle name="S0" xfId="1304" xr:uid="{00000000-0005-0000-0000-000023050000}"/>
    <cellStyle name="S1" xfId="1305" xr:uid="{00000000-0005-0000-0000-000024050000}"/>
    <cellStyle name="S10" xfId="1306" xr:uid="{00000000-0005-0000-0000-000025050000}"/>
    <cellStyle name="S11" xfId="1307" xr:uid="{00000000-0005-0000-0000-000026050000}"/>
    <cellStyle name="S12" xfId="1308" xr:uid="{00000000-0005-0000-0000-000027050000}"/>
    <cellStyle name="S13" xfId="1309" xr:uid="{00000000-0005-0000-0000-000028050000}"/>
    <cellStyle name="S14" xfId="1310" xr:uid="{00000000-0005-0000-0000-000029050000}"/>
    <cellStyle name="S15" xfId="1311" xr:uid="{00000000-0005-0000-0000-00002A050000}"/>
    <cellStyle name="S16" xfId="1312" xr:uid="{00000000-0005-0000-0000-00002B050000}"/>
    <cellStyle name="S17" xfId="1313" xr:uid="{00000000-0005-0000-0000-00002C050000}"/>
    <cellStyle name="S18" xfId="1314" xr:uid="{00000000-0005-0000-0000-00002D050000}"/>
    <cellStyle name="S19" xfId="1315" xr:uid="{00000000-0005-0000-0000-00002E050000}"/>
    <cellStyle name="S2" xfId="1316" xr:uid="{00000000-0005-0000-0000-00002F050000}"/>
    <cellStyle name="S20" xfId="1317" xr:uid="{00000000-0005-0000-0000-000030050000}"/>
    <cellStyle name="S21" xfId="1318" xr:uid="{00000000-0005-0000-0000-000031050000}"/>
    <cellStyle name="S22" xfId="1319" xr:uid="{00000000-0005-0000-0000-000032050000}"/>
    <cellStyle name="S23" xfId="1320" xr:uid="{00000000-0005-0000-0000-000033050000}"/>
    <cellStyle name="S24" xfId="1321" xr:uid="{00000000-0005-0000-0000-000034050000}"/>
    <cellStyle name="S25" xfId="1322" xr:uid="{00000000-0005-0000-0000-000035050000}"/>
    <cellStyle name="S26" xfId="1323" xr:uid="{00000000-0005-0000-0000-000036050000}"/>
    <cellStyle name="S27" xfId="1324" xr:uid="{00000000-0005-0000-0000-000037050000}"/>
    <cellStyle name="S28" xfId="1325" xr:uid="{00000000-0005-0000-0000-000038050000}"/>
    <cellStyle name="S29" xfId="1326" xr:uid="{00000000-0005-0000-0000-000039050000}"/>
    <cellStyle name="S3" xfId="1327" xr:uid="{00000000-0005-0000-0000-00003A050000}"/>
    <cellStyle name="S30" xfId="1328" xr:uid="{00000000-0005-0000-0000-00003B050000}"/>
    <cellStyle name="S31" xfId="1329" xr:uid="{00000000-0005-0000-0000-00003C050000}"/>
    <cellStyle name="S32" xfId="1330" xr:uid="{00000000-0005-0000-0000-00003D050000}"/>
    <cellStyle name="S33" xfId="1331" xr:uid="{00000000-0005-0000-0000-00003E050000}"/>
    <cellStyle name="S34" xfId="1332" xr:uid="{00000000-0005-0000-0000-00003F050000}"/>
    <cellStyle name="S4" xfId="1333" xr:uid="{00000000-0005-0000-0000-000040050000}"/>
    <cellStyle name="S5" xfId="1334" xr:uid="{00000000-0005-0000-0000-000041050000}"/>
    <cellStyle name="S6" xfId="1335" xr:uid="{00000000-0005-0000-0000-000042050000}"/>
    <cellStyle name="S7" xfId="1336" xr:uid="{00000000-0005-0000-0000-000043050000}"/>
    <cellStyle name="S8" xfId="1337" xr:uid="{00000000-0005-0000-0000-000044050000}"/>
    <cellStyle name="S9" xfId="1338" xr:uid="{00000000-0005-0000-0000-000045050000}"/>
    <cellStyle name="Sheet Title" xfId="1339" xr:uid="{00000000-0005-0000-0000-000046050000}"/>
    <cellStyle name="Skupaj cena" xfId="1340" xr:uid="{00000000-0005-0000-0000-000047050000}"/>
    <cellStyle name="Skupaj cena 2" xfId="1341" xr:uid="{00000000-0005-0000-0000-000048050000}"/>
    <cellStyle name="Skupaj cena 2 2" xfId="1342" xr:uid="{00000000-0005-0000-0000-000049050000}"/>
    <cellStyle name="Skupaj cena 2 2 2" xfId="1343" xr:uid="{00000000-0005-0000-0000-00004A050000}"/>
    <cellStyle name="Skupaj cena 2 2 2 2" xfId="1344" xr:uid="{00000000-0005-0000-0000-00004B050000}"/>
    <cellStyle name="Skupaj cena 2 2 2 3" xfId="1345" xr:uid="{00000000-0005-0000-0000-00004C050000}"/>
    <cellStyle name="Skupaj cena 2 2 3" xfId="1346" xr:uid="{00000000-0005-0000-0000-00004D050000}"/>
    <cellStyle name="Skupaj cena 2 2_ETP_Dom visoke šole za zdravstvo_019" xfId="1347" xr:uid="{00000000-0005-0000-0000-00004E050000}"/>
    <cellStyle name="Skupaj cena 2 3" xfId="1348" xr:uid="{00000000-0005-0000-0000-00004F050000}"/>
    <cellStyle name="Skupaj cena 2 4" xfId="1349" xr:uid="{00000000-0005-0000-0000-000050050000}"/>
    <cellStyle name="Skupaj cena 2_Apl-BS Pesnica-pvn-d7400-ozv_308" xfId="1350" xr:uid="{00000000-0005-0000-0000-000051050000}"/>
    <cellStyle name="Skupaj cena 3" xfId="1351" xr:uid="{00000000-0005-0000-0000-000052050000}"/>
    <cellStyle name="Skupaj cena 4" xfId="1352" xr:uid="{00000000-0005-0000-0000-000053050000}"/>
    <cellStyle name="Skupaj cena 4 2" xfId="1353" xr:uid="{00000000-0005-0000-0000-000054050000}"/>
    <cellStyle name="Skupaj cena 4 3" xfId="1354" xr:uid="{00000000-0005-0000-0000-000055050000}"/>
    <cellStyle name="Skupaj cena 4 4" xfId="1355" xr:uid="{00000000-0005-0000-0000-000056050000}"/>
    <cellStyle name="Skupaj cena 4 5" xfId="1356" xr:uid="{00000000-0005-0000-0000-000057050000}"/>
    <cellStyle name="Skupaj cena 5" xfId="1357" xr:uid="{00000000-0005-0000-0000-000058050000}"/>
    <cellStyle name="Skupaj cena 6" xfId="1358" xr:uid="{00000000-0005-0000-0000-000059050000}"/>
    <cellStyle name="Skupaj cena_2746-126-Apl-OŠ-SB-pvn-plin-vvn-video-ure-ozv" xfId="1359" xr:uid="{00000000-0005-0000-0000-00005A050000}"/>
    <cellStyle name="Slabo 2" xfId="1360" xr:uid="{00000000-0005-0000-0000-00005B050000}"/>
    <cellStyle name="Slabo 2 2" xfId="1361" xr:uid="{00000000-0005-0000-0000-00005C050000}"/>
    <cellStyle name="Slabo 2 3" xfId="1362" xr:uid="{00000000-0005-0000-0000-00005D050000}"/>
    <cellStyle name="Slog 1" xfId="1363" xr:uid="{00000000-0005-0000-0000-00005E050000}"/>
    <cellStyle name="Slog 1 2" xfId="1364" xr:uid="{00000000-0005-0000-0000-00005F050000}"/>
    <cellStyle name="Slog 1 3" xfId="1365" xr:uid="{00000000-0005-0000-0000-000060050000}"/>
    <cellStyle name="Standard_aktuell" xfId="1366" xr:uid="{00000000-0005-0000-0000-000061050000}"/>
    <cellStyle name="Style 1" xfId="1367" xr:uid="{00000000-0005-0000-0000-000062050000}"/>
    <cellStyle name="Style 1 2" xfId="1368" xr:uid="{00000000-0005-0000-0000-000063050000}"/>
    <cellStyle name="Style 1 3" xfId="1369" xr:uid="{00000000-0005-0000-0000-000064050000}"/>
    <cellStyle name="TableStyleLight1" xfId="1370" xr:uid="{00000000-0005-0000-0000-000065050000}"/>
    <cellStyle name="tekst-levo" xfId="1371" xr:uid="{00000000-0005-0000-0000-000066050000}"/>
    <cellStyle name="Title" xfId="1372" xr:uid="{00000000-0005-0000-0000-000067050000}"/>
    <cellStyle name="Title 2" xfId="1373" xr:uid="{00000000-0005-0000-0000-000068050000}"/>
    <cellStyle name="Title 2 2" xfId="1374" xr:uid="{00000000-0005-0000-0000-000069050000}"/>
    <cellStyle name="Title 2 3" xfId="1375" xr:uid="{00000000-0005-0000-0000-00006A050000}"/>
    <cellStyle name="Title 3" xfId="1376" xr:uid="{00000000-0005-0000-0000-00006B050000}"/>
    <cellStyle name="Title 3 2" xfId="1377" xr:uid="{00000000-0005-0000-0000-00006C050000}"/>
    <cellStyle name="Title 3 3" xfId="1378" xr:uid="{00000000-0005-0000-0000-00006D050000}"/>
    <cellStyle name="Title 4" xfId="1379" xr:uid="{00000000-0005-0000-0000-00006E050000}"/>
    <cellStyle name="Title 4 2" xfId="1380" xr:uid="{00000000-0005-0000-0000-00006F050000}"/>
    <cellStyle name="Title 4 3" xfId="1381" xr:uid="{00000000-0005-0000-0000-000070050000}"/>
    <cellStyle name="Title 5" xfId="1382" xr:uid="{00000000-0005-0000-0000-000071050000}"/>
    <cellStyle name="Title 5 2" xfId="1383" xr:uid="{00000000-0005-0000-0000-000072050000}"/>
    <cellStyle name="Title 5 3" xfId="1384" xr:uid="{00000000-0005-0000-0000-000073050000}"/>
    <cellStyle name="Title_aa osnova za ponudbe" xfId="1385" xr:uid="{00000000-0005-0000-0000-000074050000}"/>
    <cellStyle name="Total" xfId="1386" xr:uid="{00000000-0005-0000-0000-000075050000}"/>
    <cellStyle name="Total 10" xfId="1387" xr:uid="{00000000-0005-0000-0000-000076050000}"/>
    <cellStyle name="Total 10 2" xfId="1388" xr:uid="{00000000-0005-0000-0000-000077050000}"/>
    <cellStyle name="Total 10 3" xfId="1389" xr:uid="{00000000-0005-0000-0000-000078050000}"/>
    <cellStyle name="Total 2" xfId="1390" xr:uid="{00000000-0005-0000-0000-000079050000}"/>
    <cellStyle name="Total 2 2" xfId="1391" xr:uid="{00000000-0005-0000-0000-00007A050000}"/>
    <cellStyle name="Total 2 3" xfId="1392" xr:uid="{00000000-0005-0000-0000-00007B050000}"/>
    <cellStyle name="Total 3" xfId="1393" xr:uid="{00000000-0005-0000-0000-00007C050000}"/>
    <cellStyle name="Total 3 2" xfId="1394" xr:uid="{00000000-0005-0000-0000-00007D050000}"/>
    <cellStyle name="Total 3 3" xfId="1395" xr:uid="{00000000-0005-0000-0000-00007E050000}"/>
    <cellStyle name="Total 4" xfId="1396" xr:uid="{00000000-0005-0000-0000-00007F050000}"/>
    <cellStyle name="Total 4 2" xfId="1397" xr:uid="{00000000-0005-0000-0000-000080050000}"/>
    <cellStyle name="Total 4 3" xfId="1398" xr:uid="{00000000-0005-0000-0000-000081050000}"/>
    <cellStyle name="Total 5" xfId="1399" xr:uid="{00000000-0005-0000-0000-000082050000}"/>
    <cellStyle name="Total 5 2" xfId="1400" xr:uid="{00000000-0005-0000-0000-000083050000}"/>
    <cellStyle name="Total 5 3" xfId="1401" xr:uid="{00000000-0005-0000-0000-000084050000}"/>
    <cellStyle name="Total 6" xfId="1402" xr:uid="{00000000-0005-0000-0000-000085050000}"/>
    <cellStyle name="Total 6 2" xfId="1403" xr:uid="{00000000-0005-0000-0000-000086050000}"/>
    <cellStyle name="Total 6 3" xfId="1404" xr:uid="{00000000-0005-0000-0000-000087050000}"/>
    <cellStyle name="Total 7" xfId="1405" xr:uid="{00000000-0005-0000-0000-000088050000}"/>
    <cellStyle name="Total 7 2" xfId="1406" xr:uid="{00000000-0005-0000-0000-000089050000}"/>
    <cellStyle name="Total 7 3" xfId="1407" xr:uid="{00000000-0005-0000-0000-00008A050000}"/>
    <cellStyle name="Total 8" xfId="1408" xr:uid="{00000000-0005-0000-0000-00008B050000}"/>
    <cellStyle name="Total 8 2" xfId="1409" xr:uid="{00000000-0005-0000-0000-00008C050000}"/>
    <cellStyle name="Total 8 3" xfId="1410" xr:uid="{00000000-0005-0000-0000-00008D050000}"/>
    <cellStyle name="Total 9" xfId="1411" xr:uid="{00000000-0005-0000-0000-00008E050000}"/>
    <cellStyle name="Total 9 2" xfId="1412" xr:uid="{00000000-0005-0000-0000-00008F050000}"/>
    <cellStyle name="Total 9 3" xfId="1413" xr:uid="{00000000-0005-0000-0000-000090050000}"/>
    <cellStyle name="Total_aa osnova za ponudbe" xfId="1414" xr:uid="{00000000-0005-0000-0000-000091050000}"/>
    <cellStyle name="Valuta" xfId="2" builtinId="4"/>
    <cellStyle name="Valuta (0)_344COMPU" xfId="1415" xr:uid="{00000000-0005-0000-0000-000092050000}"/>
    <cellStyle name="Valuta 2" xfId="1416" xr:uid="{00000000-0005-0000-0000-000093050000}"/>
    <cellStyle name="Valuta 2 2" xfId="1417" xr:uid="{00000000-0005-0000-0000-000094050000}"/>
    <cellStyle name="Valuta 2 2 2" xfId="1418" xr:uid="{00000000-0005-0000-0000-000095050000}"/>
    <cellStyle name="Valuta 2 2 3" xfId="1419" xr:uid="{00000000-0005-0000-0000-000096050000}"/>
    <cellStyle name="Valuta 2 3" xfId="1420" xr:uid="{00000000-0005-0000-0000-000097050000}"/>
    <cellStyle name="Valuta 2 4" xfId="1421" xr:uid="{00000000-0005-0000-0000-000098050000}"/>
    <cellStyle name="Valuta 2 5" xfId="1422" xr:uid="{00000000-0005-0000-0000-000099050000}"/>
    <cellStyle name="Valuta 2 6" xfId="1423" xr:uid="{00000000-0005-0000-0000-00009A050000}"/>
    <cellStyle name="Valuta 2 7" xfId="1424" xr:uid="{00000000-0005-0000-0000-00009B050000}"/>
    <cellStyle name="Valuta 2 8" xfId="1425" xr:uid="{00000000-0005-0000-0000-00009C050000}"/>
    <cellStyle name="Valuta 3" xfId="1426" xr:uid="{00000000-0005-0000-0000-00009D050000}"/>
    <cellStyle name="Valuta 4" xfId="1427" xr:uid="{00000000-0005-0000-0000-00009E050000}"/>
    <cellStyle name="Valuta 4 2" xfId="1428" xr:uid="{00000000-0005-0000-0000-00009F050000}"/>
    <cellStyle name="Valuta 5" xfId="1429" xr:uid="{00000000-0005-0000-0000-0000A0050000}"/>
    <cellStyle name="Valuta 6" xfId="1430" xr:uid="{00000000-0005-0000-0000-0000A1050000}"/>
    <cellStyle name="Vejica" xfId="1" builtinId="3"/>
    <cellStyle name="Vejica 2" xfId="1431" xr:uid="{00000000-0005-0000-0000-0000A2050000}"/>
    <cellStyle name="Vejica 2 2" xfId="1432" xr:uid="{00000000-0005-0000-0000-0000A3050000}"/>
    <cellStyle name="Vejica 2 3" xfId="1433" xr:uid="{00000000-0005-0000-0000-0000A4050000}"/>
    <cellStyle name="Vejica 2 4" xfId="1434" xr:uid="{00000000-0005-0000-0000-0000A5050000}"/>
    <cellStyle name="Vejica 3" xfId="1435" xr:uid="{00000000-0005-0000-0000-0000A6050000}"/>
    <cellStyle name="Vejica 4" xfId="1436" xr:uid="{00000000-0005-0000-0000-0000A7050000}"/>
    <cellStyle name="Vejica 5" xfId="1437" xr:uid="{00000000-0005-0000-0000-0000A8050000}"/>
    <cellStyle name="višja cena" xfId="1438" xr:uid="{00000000-0005-0000-0000-0000A9050000}"/>
    <cellStyle name="Vnos 2" xfId="1439" xr:uid="{00000000-0005-0000-0000-0000AA050000}"/>
    <cellStyle name="Vnos 2 2" xfId="1440" xr:uid="{00000000-0005-0000-0000-0000AB050000}"/>
    <cellStyle name="Vnos 2 3" xfId="1441" xr:uid="{00000000-0005-0000-0000-0000AC050000}"/>
    <cellStyle name="Vsota 2" xfId="1442" xr:uid="{00000000-0005-0000-0000-0000AD050000}"/>
    <cellStyle name="Vsota 2 2" xfId="1443" xr:uid="{00000000-0005-0000-0000-0000AE050000}"/>
    <cellStyle name="Vsota 2 3" xfId="1444" xr:uid="{00000000-0005-0000-0000-0000AF050000}"/>
    <cellStyle name="Währung [0]_Tabelle1" xfId="1459" xr:uid="{00000000-0005-0000-0000-0000BE050000}"/>
    <cellStyle name="Währung_Tabelle1" xfId="1460" xr:uid="{00000000-0005-0000-0000-0000BF050000}"/>
    <cellStyle name="Warning Text" xfId="1445" xr:uid="{00000000-0005-0000-0000-0000B0050000}"/>
    <cellStyle name="Warning Text 2" xfId="1446" xr:uid="{00000000-0005-0000-0000-0000B1050000}"/>
    <cellStyle name="Warning Text 2 2" xfId="1447" xr:uid="{00000000-0005-0000-0000-0000B2050000}"/>
    <cellStyle name="Warning Text 2 3" xfId="1448" xr:uid="{00000000-0005-0000-0000-0000B3050000}"/>
    <cellStyle name="Warning Text 3" xfId="1449" xr:uid="{00000000-0005-0000-0000-0000B4050000}"/>
    <cellStyle name="Warning Text 3 2" xfId="1450" xr:uid="{00000000-0005-0000-0000-0000B5050000}"/>
    <cellStyle name="Warning Text 3 3" xfId="1451" xr:uid="{00000000-0005-0000-0000-0000B6050000}"/>
    <cellStyle name="Warning Text 4" xfId="1452" xr:uid="{00000000-0005-0000-0000-0000B7050000}"/>
    <cellStyle name="Warning Text 4 2" xfId="1453" xr:uid="{00000000-0005-0000-0000-0000B8050000}"/>
    <cellStyle name="Warning Text 4 3" xfId="1454" xr:uid="{00000000-0005-0000-0000-0000B9050000}"/>
    <cellStyle name="Warning Text 5" xfId="1455" xr:uid="{00000000-0005-0000-0000-0000BA050000}"/>
    <cellStyle name="Warning Text 5 2" xfId="1456" xr:uid="{00000000-0005-0000-0000-0000BB050000}"/>
    <cellStyle name="Warning Text 5 3" xfId="1457" xr:uid="{00000000-0005-0000-0000-0000BC050000}"/>
    <cellStyle name="Warning Text_aa osnova za ponudbe" xfId="1458" xr:uid="{00000000-0005-0000-0000-0000BD050000}"/>
  </cellStyles>
  <dxfs count="1">
    <dxf>
      <font>
        <condense val="0"/>
        <extend val="0"/>
        <color indexed="9"/>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FF4000"/>
      <rgbColor rgb="FF008000"/>
      <rgbColor rgb="FF000080"/>
      <rgbColor rgb="FF808000"/>
      <rgbColor rgb="FF800080"/>
      <rgbColor rgb="FF7F7F7F"/>
      <rgbColor rgb="FFC0C0C0"/>
      <rgbColor rgb="FF808080"/>
      <rgbColor rgb="FF9999FF"/>
      <rgbColor rgb="FF993366"/>
      <rgbColor rgb="FFFFFFCC"/>
      <rgbColor rgb="FFCCFFFF"/>
      <rgbColor rgb="FF660066"/>
      <rgbColor rgb="FFFF8080"/>
      <rgbColor rgb="FF0066CC"/>
      <rgbColor rgb="FFCCCCFF"/>
      <rgbColor rgb="FF000080"/>
      <rgbColor rgb="FFFF00FF"/>
      <rgbColor rgb="FFFFEB9C"/>
      <rgbColor rgb="FF00FFFF"/>
      <rgbColor rgb="FF800080"/>
      <rgbColor rgb="FF800000"/>
      <rgbColor rgb="FFFAC090"/>
      <rgbColor rgb="FF0000FF"/>
      <rgbColor rgb="FFB2B2B2"/>
      <rgbColor rgb="FFF2F2F2"/>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C65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3"/>
  <sheetViews>
    <sheetView tabSelected="1" view="pageBreakPreview" zoomScale="130" zoomScaleNormal="100" zoomScaleSheetLayoutView="130" workbookViewId="0">
      <selection activeCell="F31" sqref="F31"/>
    </sheetView>
  </sheetViews>
  <sheetFormatPr defaultColWidth="8.85546875" defaultRowHeight="15"/>
  <cols>
    <col min="1" max="1" width="7" style="3" customWidth="1"/>
    <col min="2" max="2" width="52.7109375" style="3" customWidth="1"/>
    <col min="3" max="3" width="6.7109375" style="189" customWidth="1"/>
    <col min="4" max="4" width="11.28515625" style="179" customWidth="1"/>
    <col min="5" max="5" width="11.42578125" style="179" customWidth="1"/>
    <col min="6" max="6" width="25.7109375" style="179" customWidth="1"/>
    <col min="7" max="7" width="8.85546875" style="3"/>
    <col min="8" max="8" width="27.7109375" style="3" customWidth="1"/>
    <col min="9" max="1024" width="8.85546875" style="3"/>
    <col min="1025" max="16384" width="8.85546875" style="4"/>
  </cols>
  <sheetData>
    <row r="1" spans="1:6">
      <c r="A1" s="73"/>
      <c r="B1" s="74"/>
      <c r="C1" s="183"/>
      <c r="D1" s="75"/>
      <c r="E1" s="75"/>
      <c r="F1" s="76"/>
    </row>
    <row r="2" spans="1:6">
      <c r="A2" s="44"/>
      <c r="B2" s="50"/>
      <c r="C2" s="184"/>
      <c r="D2" s="48"/>
      <c r="E2" s="43"/>
      <c r="F2" s="43"/>
    </row>
    <row r="3" spans="1:6">
      <c r="A3" s="40" t="s">
        <v>0</v>
      </c>
      <c r="B3" s="155" t="s">
        <v>70</v>
      </c>
      <c r="C3" s="184"/>
      <c r="D3" s="75"/>
      <c r="E3" s="75"/>
      <c r="F3" s="43"/>
    </row>
    <row r="4" spans="1:6">
      <c r="A4" s="44"/>
      <c r="B4" s="155" t="s">
        <v>71</v>
      </c>
      <c r="C4" s="184"/>
      <c r="D4" s="75"/>
      <c r="E4" s="75"/>
      <c r="F4" s="43"/>
    </row>
    <row r="5" spans="1:6">
      <c r="A5" s="44"/>
      <c r="B5" s="155" t="s">
        <v>72</v>
      </c>
      <c r="C5" s="184"/>
      <c r="D5" s="75"/>
      <c r="E5" s="75"/>
      <c r="F5" s="43"/>
    </row>
    <row r="6" spans="1:6">
      <c r="A6" s="44"/>
      <c r="B6" s="156" t="s">
        <v>150</v>
      </c>
      <c r="C6" s="184"/>
      <c r="D6" s="75"/>
      <c r="E6" s="75"/>
      <c r="F6" s="43"/>
    </row>
    <row r="7" spans="1:6">
      <c r="A7" s="44"/>
      <c r="B7" s="156"/>
      <c r="C7" s="184"/>
      <c r="D7" s="75"/>
      <c r="E7" s="75"/>
      <c r="F7" s="43"/>
    </row>
    <row r="8" spans="1:6">
      <c r="A8" s="44"/>
      <c r="B8" s="156"/>
      <c r="C8" s="184"/>
      <c r="D8" s="75"/>
      <c r="E8" s="75"/>
      <c r="F8" s="43"/>
    </row>
    <row r="9" spans="1:6">
      <c r="A9" s="44"/>
      <c r="B9" s="156"/>
      <c r="C9" s="184"/>
      <c r="D9" s="75"/>
      <c r="E9" s="75"/>
      <c r="F9" s="43"/>
    </row>
    <row r="10" spans="1:6">
      <c r="A10" s="44"/>
      <c r="B10" s="156"/>
      <c r="C10" s="184"/>
      <c r="D10" s="75"/>
      <c r="E10" s="75"/>
      <c r="F10" s="43"/>
    </row>
    <row r="11" spans="1:6">
      <c r="A11" s="44"/>
      <c r="B11" s="156"/>
      <c r="C11" s="184"/>
      <c r="D11" s="75"/>
      <c r="E11" s="75"/>
      <c r="F11" s="43"/>
    </row>
    <row r="12" spans="1:6">
      <c r="A12" s="44"/>
      <c r="B12" s="156"/>
      <c r="C12" s="184"/>
      <c r="D12" s="75"/>
      <c r="E12" s="75"/>
      <c r="F12" s="43"/>
    </row>
    <row r="13" spans="1:6">
      <c r="A13" s="44"/>
      <c r="B13" s="156"/>
      <c r="C13" s="184"/>
      <c r="D13" s="75"/>
      <c r="E13" s="75"/>
      <c r="F13" s="43"/>
    </row>
    <row r="14" spans="1:6">
      <c r="A14" s="44"/>
      <c r="B14" s="156"/>
      <c r="C14" s="184"/>
      <c r="D14" s="75"/>
      <c r="E14" s="75"/>
      <c r="F14" s="43"/>
    </row>
    <row r="15" spans="1:6">
      <c r="A15" s="44"/>
      <c r="B15" s="156"/>
      <c r="C15" s="184"/>
      <c r="D15" s="75"/>
      <c r="E15" s="75"/>
      <c r="F15" s="43"/>
    </row>
    <row r="16" spans="1:6">
      <c r="A16" s="44"/>
      <c r="B16" s="156"/>
      <c r="C16" s="184"/>
      <c r="D16" s="75"/>
      <c r="E16" s="75"/>
      <c r="F16" s="43"/>
    </row>
    <row r="17" spans="1:6">
      <c r="A17" s="44"/>
      <c r="B17" s="156"/>
      <c r="C17" s="184"/>
      <c r="D17" s="75"/>
      <c r="E17" s="75"/>
      <c r="F17" s="43"/>
    </row>
    <row r="18" spans="1:6">
      <c r="A18" s="44"/>
      <c r="B18" s="156"/>
      <c r="C18" s="184"/>
      <c r="D18" s="75"/>
      <c r="E18" s="75"/>
      <c r="F18" s="43"/>
    </row>
    <row r="19" spans="1:6">
      <c r="A19" s="44"/>
      <c r="B19" s="156"/>
      <c r="C19" s="184"/>
      <c r="D19" s="75"/>
      <c r="E19" s="75"/>
      <c r="F19" s="43"/>
    </row>
    <row r="20" spans="1:6">
      <c r="A20" s="44"/>
      <c r="B20" s="156"/>
      <c r="C20" s="184"/>
      <c r="D20" s="75"/>
      <c r="E20" s="75"/>
      <c r="F20" s="43"/>
    </row>
    <row r="21" spans="1:6">
      <c r="A21" s="44"/>
      <c r="B21" s="156"/>
      <c r="C21" s="184"/>
      <c r="D21" s="75"/>
      <c r="E21" s="75"/>
      <c r="F21" s="43"/>
    </row>
    <row r="22" spans="1:6">
      <c r="A22" s="44"/>
      <c r="B22" s="156"/>
      <c r="C22" s="184"/>
      <c r="D22" s="75"/>
      <c r="E22" s="75"/>
      <c r="F22" s="43"/>
    </row>
    <row r="23" spans="1:6">
      <c r="A23" s="44"/>
      <c r="B23" s="156"/>
      <c r="C23" s="184"/>
      <c r="D23" s="75"/>
      <c r="E23" s="75"/>
      <c r="F23" s="43"/>
    </row>
    <row r="24" spans="1:6">
      <c r="A24" s="157" t="s">
        <v>1</v>
      </c>
      <c r="B24" s="155" t="s">
        <v>151</v>
      </c>
      <c r="C24" s="185"/>
      <c r="D24" s="162"/>
      <c r="E24" s="162"/>
      <c r="F24" s="162"/>
    </row>
    <row r="25" spans="1:6">
      <c r="A25" s="44"/>
      <c r="B25" s="158"/>
      <c r="C25" s="185"/>
      <c r="D25" s="162"/>
      <c r="E25" s="162"/>
      <c r="F25" s="162"/>
    </row>
    <row r="26" spans="1:6">
      <c r="A26" s="44"/>
      <c r="B26" s="158"/>
      <c r="C26" s="185"/>
      <c r="D26" s="162"/>
      <c r="E26" s="162"/>
      <c r="F26" s="162"/>
    </row>
    <row r="27" spans="1:6">
      <c r="A27" s="44"/>
      <c r="B27" s="158" t="s">
        <v>155</v>
      </c>
      <c r="C27" s="159"/>
      <c r="D27" s="160"/>
      <c r="E27" s="160"/>
      <c r="F27" s="162"/>
    </row>
    <row r="28" spans="1:6">
      <c r="A28" s="44"/>
      <c r="B28" s="158"/>
      <c r="C28" s="159"/>
      <c r="D28" s="160"/>
      <c r="E28" s="160"/>
      <c r="F28" s="162"/>
    </row>
    <row r="29" spans="1:6">
      <c r="A29" s="161" t="s">
        <v>2</v>
      </c>
      <c r="B29" s="158" t="s">
        <v>152</v>
      </c>
      <c r="C29" s="159"/>
      <c r="D29" s="160"/>
      <c r="E29" s="160"/>
      <c r="F29" s="162">
        <f>'Pripravljalna dela'!F27</f>
        <v>0</v>
      </c>
    </row>
    <row r="30" spans="1:6">
      <c r="A30" s="106" t="s">
        <v>3</v>
      </c>
      <c r="B30" s="77" t="s">
        <v>137</v>
      </c>
      <c r="C30" s="160"/>
      <c r="D30" s="160"/>
      <c r="E30" s="160"/>
      <c r="F30" s="162">
        <f>'REKAP.OBRTNIŠKIH DEL'!F25</f>
        <v>0</v>
      </c>
    </row>
    <row r="31" spans="1:6">
      <c r="A31" s="106" t="s">
        <v>265</v>
      </c>
      <c r="B31" s="77" t="s">
        <v>266</v>
      </c>
      <c r="C31" s="160"/>
      <c r="D31" s="160"/>
      <c r="E31" s="160"/>
      <c r="F31" s="162">
        <f>'Rekapitulacija EL'!E14</f>
        <v>0</v>
      </c>
    </row>
    <row r="32" spans="1:6" ht="15.75" thickBot="1">
      <c r="A32" s="163"/>
      <c r="B32" s="164"/>
      <c r="C32" s="165"/>
      <c r="D32" s="165"/>
      <c r="E32" s="165"/>
      <c r="F32" s="166"/>
    </row>
    <row r="33" spans="1:6" ht="15.75" thickTop="1">
      <c r="A33" s="161"/>
      <c r="B33" s="158" t="s">
        <v>4</v>
      </c>
      <c r="C33" s="159"/>
      <c r="D33" s="160"/>
      <c r="E33" s="160"/>
      <c r="F33" s="162">
        <f>SUM(F29:F32)</f>
        <v>0</v>
      </c>
    </row>
    <row r="34" spans="1:6">
      <c r="A34" s="161"/>
      <c r="B34" s="167" t="s">
        <v>5</v>
      </c>
      <c r="C34" s="168"/>
      <c r="D34" s="169"/>
      <c r="E34" s="169"/>
      <c r="F34" s="170">
        <f>F33*0.05</f>
        <v>0</v>
      </c>
    </row>
    <row r="35" spans="1:6">
      <c r="A35" s="161"/>
      <c r="B35" s="158" t="s">
        <v>6</v>
      </c>
      <c r="C35" s="159"/>
      <c r="D35" s="160"/>
      <c r="E35" s="160"/>
      <c r="F35" s="162">
        <f>SUM(F33:F34)</f>
        <v>0</v>
      </c>
    </row>
    <row r="36" spans="1:6">
      <c r="A36" s="161"/>
      <c r="B36" s="158" t="s">
        <v>267</v>
      </c>
      <c r="C36" s="175">
        <v>0</v>
      </c>
      <c r="D36" s="171" t="s">
        <v>268</v>
      </c>
      <c r="E36" s="160"/>
      <c r="F36" s="162">
        <f>F35*C36%</f>
        <v>0</v>
      </c>
    </row>
    <row r="37" spans="1:6">
      <c r="A37" s="161"/>
      <c r="B37" s="158" t="s">
        <v>269</v>
      </c>
      <c r="C37" s="159"/>
      <c r="D37" s="160"/>
      <c r="E37" s="160"/>
      <c r="F37" s="162">
        <f>F35-F36</f>
        <v>0</v>
      </c>
    </row>
    <row r="38" spans="1:6" ht="15.75" thickBot="1">
      <c r="A38" s="161"/>
      <c r="B38" s="158" t="s">
        <v>73</v>
      </c>
      <c r="C38" s="159"/>
      <c r="D38" s="160"/>
      <c r="E38" s="160"/>
      <c r="F38" s="162">
        <f>F37*0.22</f>
        <v>0</v>
      </c>
    </row>
    <row r="39" spans="1:6">
      <c r="A39" s="161"/>
      <c r="B39" s="172" t="s">
        <v>7</v>
      </c>
      <c r="C39" s="173"/>
      <c r="D39" s="174"/>
      <c r="E39" s="174"/>
      <c r="F39" s="186">
        <f>SUM(F37:F38)</f>
        <v>0</v>
      </c>
    </row>
    <row r="40" spans="1:6">
      <c r="A40" s="44"/>
      <c r="B40" s="45"/>
      <c r="C40" s="184"/>
      <c r="D40" s="43"/>
      <c r="E40" s="43"/>
      <c r="F40" s="43"/>
    </row>
    <row r="41" spans="1:6">
      <c r="A41" s="44"/>
      <c r="B41" s="45"/>
      <c r="C41" s="184"/>
      <c r="D41" s="43"/>
      <c r="E41" s="43"/>
      <c r="F41" s="43"/>
    </row>
    <row r="42" spans="1:6">
      <c r="A42" s="2"/>
      <c r="B42" s="1"/>
      <c r="C42" s="187"/>
      <c r="D42" s="188"/>
      <c r="E42" s="188"/>
      <c r="F42" s="188"/>
    </row>
    <row r="43" spans="1:6">
      <c r="A43" s="2"/>
      <c r="B43" s="1"/>
      <c r="C43" s="187"/>
      <c r="D43" s="188"/>
      <c r="E43" s="188"/>
    </row>
  </sheetData>
  <sheetProtection algorithmName="SHA-512" hashValue="SHFaIUAj7ce47IEohMmu7jnkqyZsI9CNYMUzdbkj9xqf6erPh1Z99BScqheTMwsVwND30Q/rYMYZdWmbb1msGQ==" saltValue="5IBC0iHDPE+PTLECdk+KfA==" spinCount="100000" sheet="1" objects="1" scenarios="1"/>
  <pageMargins left="0.66944444444444395" right="0.15763888888888899" top="0.74861111111111101" bottom="0.43333333333333302" header="0.31527777777777799" footer="0.15763888888888899"/>
  <pageSetup paperSize="9" scale="82" firstPageNumber="0" fitToHeight="0" orientation="portrait" horizontalDpi="300" verticalDpi="300" r:id="rId1"/>
  <headerFooter>
    <oddHeader>&amp;L&amp;8&amp;F</oddHeader>
    <oddFooter>&amp;L&amp;8&amp;A&amp;C&amp;8Stran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8"/>
  <sheetViews>
    <sheetView view="pageBreakPreview" topLeftCell="A18" zoomScale="120" zoomScaleNormal="100" zoomScaleSheetLayoutView="120" workbookViewId="0">
      <selection activeCell="D27" sqref="D27"/>
    </sheetView>
  </sheetViews>
  <sheetFormatPr defaultColWidth="8.85546875" defaultRowHeight="15"/>
  <cols>
    <col min="1" max="1" width="7" style="3" customWidth="1"/>
    <col min="2" max="2" width="52.7109375" style="3" customWidth="1"/>
    <col min="3" max="3" width="6.7109375" style="5" customWidth="1"/>
    <col min="4" max="6" width="15.7109375" style="179" customWidth="1"/>
    <col min="7" max="7" width="8.85546875" style="3"/>
    <col min="8" max="8" width="27.7109375" style="3" customWidth="1"/>
    <col min="9" max="1024" width="8.85546875" style="3"/>
    <col min="1025" max="16384" width="8.85546875" style="4"/>
  </cols>
  <sheetData>
    <row r="1" spans="1:6">
      <c r="A1" s="63" t="s">
        <v>31</v>
      </c>
      <c r="B1" s="64" t="s">
        <v>32</v>
      </c>
      <c r="C1" s="63" t="s">
        <v>33</v>
      </c>
      <c r="D1" s="65" t="s">
        <v>34</v>
      </c>
      <c r="E1" s="65" t="s">
        <v>35</v>
      </c>
      <c r="F1" s="66" t="s">
        <v>36</v>
      </c>
    </row>
    <row r="2" spans="1:6">
      <c r="A2" s="42"/>
      <c r="B2" s="42"/>
      <c r="C2" s="59"/>
      <c r="D2" s="178"/>
      <c r="E2" s="178"/>
      <c r="F2" s="178"/>
    </row>
    <row r="3" spans="1:6">
      <c r="A3" s="42"/>
      <c r="B3" s="42" t="s">
        <v>153</v>
      </c>
      <c r="C3" s="59"/>
      <c r="D3" s="178"/>
      <c r="E3" s="178"/>
      <c r="F3" s="178"/>
    </row>
    <row r="4" spans="1:6">
      <c r="A4" s="61"/>
      <c r="B4" s="67"/>
      <c r="C4" s="67"/>
      <c r="D4" s="67"/>
      <c r="E4" s="67"/>
      <c r="F4" s="43"/>
    </row>
    <row r="5" spans="1:6" ht="114.75">
      <c r="A5" s="68"/>
      <c r="B5" s="69" t="s">
        <v>8</v>
      </c>
      <c r="C5" s="69"/>
      <c r="D5" s="67"/>
      <c r="E5" s="67"/>
      <c r="F5" s="43"/>
    </row>
    <row r="6" spans="1:6" ht="63.75">
      <c r="A6" s="68"/>
      <c r="B6" s="67" t="s">
        <v>9</v>
      </c>
      <c r="C6" s="67"/>
      <c r="D6" s="67"/>
      <c r="E6" s="67"/>
      <c r="F6" s="43"/>
    </row>
    <row r="7" spans="1:6" ht="76.5">
      <c r="A7" s="68"/>
      <c r="B7" s="67" t="s">
        <v>10</v>
      </c>
      <c r="C7" s="67"/>
      <c r="D7" s="67"/>
      <c r="E7" s="67"/>
      <c r="F7" s="43"/>
    </row>
    <row r="8" spans="1:6" ht="76.5">
      <c r="A8" s="61"/>
      <c r="B8" s="69" t="s">
        <v>11</v>
      </c>
      <c r="C8" s="69"/>
      <c r="D8" s="67"/>
      <c r="E8" s="67"/>
      <c r="F8" s="43"/>
    </row>
    <row r="9" spans="1:6" ht="25.5">
      <c r="A9" s="68"/>
      <c r="B9" s="70" t="s">
        <v>12</v>
      </c>
      <c r="C9" s="70"/>
      <c r="D9" s="70"/>
      <c r="E9" s="70"/>
      <c r="F9" s="43"/>
    </row>
    <row r="10" spans="1:6" ht="25.5">
      <c r="A10" s="68"/>
      <c r="B10" s="70" t="s">
        <v>13</v>
      </c>
      <c r="C10" s="58"/>
      <c r="D10" s="180"/>
      <c r="E10" s="181"/>
      <c r="F10" s="43"/>
    </row>
    <row r="11" spans="1:6" ht="25.5">
      <c r="A11" s="68"/>
      <c r="B11" s="70" t="s">
        <v>14</v>
      </c>
      <c r="C11" s="58"/>
      <c r="D11" s="180"/>
      <c r="E11" s="181"/>
      <c r="F11" s="43"/>
    </row>
    <row r="12" spans="1:6" ht="38.25">
      <c r="A12" s="68"/>
      <c r="B12" s="70" t="s">
        <v>15</v>
      </c>
      <c r="C12" s="58"/>
      <c r="D12" s="180"/>
      <c r="E12" s="181"/>
      <c r="F12" s="43"/>
    </row>
    <row r="13" spans="1:6" ht="25.5">
      <c r="A13" s="61"/>
      <c r="B13" s="70" t="s">
        <v>16</v>
      </c>
      <c r="C13" s="58"/>
      <c r="D13" s="180"/>
      <c r="E13" s="181"/>
      <c r="F13" s="43"/>
    </row>
    <row r="14" spans="1:6" ht="38.25">
      <c r="A14" s="61"/>
      <c r="B14" s="70" t="s">
        <v>17</v>
      </c>
      <c r="C14" s="58"/>
      <c r="D14" s="180"/>
      <c r="E14" s="181"/>
      <c r="F14" s="43"/>
    </row>
    <row r="15" spans="1:6" ht="25.5">
      <c r="A15" s="61"/>
      <c r="B15" s="70" t="s">
        <v>18</v>
      </c>
      <c r="C15" s="58"/>
      <c r="D15" s="180"/>
      <c r="E15" s="181"/>
      <c r="F15" s="43"/>
    </row>
    <row r="16" spans="1:6" ht="25.5">
      <c r="A16" s="61"/>
      <c r="B16" s="70" t="s">
        <v>19</v>
      </c>
      <c r="C16" s="58"/>
      <c r="D16" s="180"/>
      <c r="E16" s="181"/>
      <c r="F16" s="43"/>
    </row>
    <row r="17" spans="1:6" ht="38.25">
      <c r="A17" s="61"/>
      <c r="B17" s="70" t="s">
        <v>20</v>
      </c>
      <c r="C17" s="58"/>
      <c r="D17" s="180"/>
      <c r="E17" s="181"/>
      <c r="F17" s="43"/>
    </row>
    <row r="18" spans="1:6" ht="38.25">
      <c r="A18" s="61"/>
      <c r="B18" s="70" t="s">
        <v>21</v>
      </c>
      <c r="C18" s="58"/>
      <c r="D18" s="180"/>
      <c r="E18" s="181"/>
      <c r="F18" s="43"/>
    </row>
    <row r="19" spans="1:6" ht="38.25">
      <c r="A19" s="61"/>
      <c r="B19" s="70" t="s">
        <v>22</v>
      </c>
      <c r="C19" s="58"/>
      <c r="D19" s="180"/>
      <c r="E19" s="181"/>
      <c r="F19" s="43"/>
    </row>
    <row r="20" spans="1:6" ht="38.25">
      <c r="A20" s="61"/>
      <c r="B20" s="70" t="s">
        <v>23</v>
      </c>
      <c r="C20" s="58"/>
      <c r="D20" s="180"/>
      <c r="E20" s="181"/>
      <c r="F20" s="43"/>
    </row>
    <row r="21" spans="1:6" ht="38.25">
      <c r="A21" s="61"/>
      <c r="B21" s="70" t="s">
        <v>24</v>
      </c>
      <c r="C21" s="58"/>
      <c r="D21" s="180"/>
      <c r="E21" s="181"/>
      <c r="F21" s="43"/>
    </row>
    <row r="22" spans="1:6" ht="51">
      <c r="A22" s="61"/>
      <c r="B22" s="70" t="s">
        <v>25</v>
      </c>
      <c r="C22" s="58"/>
      <c r="D22" s="180"/>
      <c r="E22" s="181"/>
      <c r="F22" s="43"/>
    </row>
    <row r="23" spans="1:6">
      <c r="A23" s="61"/>
      <c r="B23" s="71" t="s">
        <v>26</v>
      </c>
      <c r="C23" s="58"/>
      <c r="D23" s="180"/>
      <c r="E23" s="181"/>
      <c r="F23" s="43"/>
    </row>
    <row r="24" spans="1:6">
      <c r="A24" s="61"/>
      <c r="B24" s="71" t="s">
        <v>27</v>
      </c>
      <c r="C24" s="58"/>
      <c r="D24" s="180"/>
      <c r="E24" s="181"/>
      <c r="F24" s="43"/>
    </row>
    <row r="25" spans="1:6">
      <c r="A25" s="61"/>
      <c r="B25" s="71" t="s">
        <v>28</v>
      </c>
      <c r="C25" s="58"/>
      <c r="D25" s="180"/>
      <c r="E25" s="181"/>
      <c r="F25" s="43"/>
    </row>
    <row r="26" spans="1:6">
      <c r="A26" s="61"/>
      <c r="B26" s="71" t="s">
        <v>29</v>
      </c>
      <c r="C26" s="58"/>
      <c r="D26" s="180"/>
      <c r="E26" s="181"/>
      <c r="F26" s="43"/>
    </row>
    <row r="27" spans="1:6" ht="26.25">
      <c r="A27" s="61"/>
      <c r="B27" s="62" t="s">
        <v>30</v>
      </c>
      <c r="C27" s="58" t="s">
        <v>154</v>
      </c>
      <c r="D27" s="180"/>
      <c r="E27" s="182">
        <v>0</v>
      </c>
      <c r="F27" s="60">
        <f>E27</f>
        <v>0</v>
      </c>
    </row>
    <row r="28" spans="1:6">
      <c r="A28" s="42"/>
      <c r="B28" s="42"/>
      <c r="C28" s="59"/>
      <c r="D28" s="178"/>
      <c r="E28" s="178"/>
      <c r="F28" s="178"/>
    </row>
  </sheetData>
  <sheetProtection algorithmName="SHA-512" hashValue="rMncC3JmefEAwWcvjx0P98uzC1B4Av0/jeLkaCO9GITMGXC32p++J2rLykLUiWOYcS2L8tcXr1Ej6XLew3E/qQ==" saltValue="bN09RpboQNGuEIHuHds0Gg==" spinCount="100000" sheet="1" objects="1" scenarios="1"/>
  <pageMargins left="0.66944444444444395" right="0.15763888888888899" top="0.74861111111111101" bottom="0.43333333333333302" header="0.31527777777777799" footer="0.15763888888888899"/>
  <pageSetup paperSize="9" scale="81" firstPageNumber="0" orientation="portrait" horizontalDpi="300" verticalDpi="300" r:id="rId1"/>
  <headerFooter>
    <oddHeader>&amp;L&amp;8&amp;F</oddHeader>
    <oddFooter>&amp;L&amp;8&amp;A&amp;C&amp;8Stran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6A15A-78C0-40F9-AE83-C36DDB63062C}">
  <dimension ref="A1:AMJ27"/>
  <sheetViews>
    <sheetView view="pageBreakPreview" topLeftCell="A7" zoomScale="140" zoomScaleNormal="100" zoomScaleSheetLayoutView="140" workbookViewId="0"/>
  </sheetViews>
  <sheetFormatPr defaultColWidth="8.85546875" defaultRowHeight="15"/>
  <cols>
    <col min="1" max="1" width="7" style="3" customWidth="1"/>
    <col min="2" max="2" width="52.7109375" style="3" customWidth="1"/>
    <col min="3" max="3" width="6.7109375" style="5" customWidth="1"/>
    <col min="4" max="4" width="11.28515625" style="3" customWidth="1"/>
    <col min="5" max="5" width="11.42578125" style="3" customWidth="1"/>
    <col min="6" max="6" width="25.7109375" style="179" customWidth="1"/>
    <col min="7" max="7" width="8.85546875" style="3"/>
    <col min="8" max="8" width="27.7109375" style="3" customWidth="1"/>
    <col min="9" max="1024" width="8.85546875" style="3"/>
    <col min="1025" max="16384" width="8.85546875" style="4"/>
  </cols>
  <sheetData>
    <row r="1" spans="1:6">
      <c r="A1" s="44"/>
      <c r="B1" s="45"/>
      <c r="C1" s="46"/>
      <c r="D1" s="40"/>
      <c r="E1" s="40"/>
      <c r="F1" s="43"/>
    </row>
    <row r="2" spans="1:6">
      <c r="A2" s="44"/>
      <c r="B2" s="45"/>
      <c r="C2" s="46"/>
      <c r="D2" s="40"/>
      <c r="E2" s="40"/>
      <c r="F2" s="43"/>
    </row>
    <row r="3" spans="1:6">
      <c r="A3" s="44"/>
      <c r="B3" s="45"/>
      <c r="C3" s="46"/>
      <c r="D3" s="40"/>
      <c r="E3" s="40"/>
      <c r="F3" s="43"/>
    </row>
    <row r="4" spans="1:6">
      <c r="A4" s="44"/>
      <c r="B4" s="45"/>
      <c r="C4" s="46"/>
      <c r="D4" s="40"/>
      <c r="E4" s="40"/>
      <c r="F4" s="43"/>
    </row>
    <row r="5" spans="1:6">
      <c r="A5" s="44"/>
      <c r="B5" s="45"/>
      <c r="C5" s="46"/>
      <c r="D5" s="40"/>
      <c r="E5" s="40"/>
      <c r="F5" s="43"/>
    </row>
    <row r="6" spans="1:6">
      <c r="A6" s="44"/>
      <c r="B6" s="45"/>
      <c r="C6" s="46"/>
      <c r="D6" s="40"/>
      <c r="E6" s="40"/>
      <c r="F6" s="43"/>
    </row>
    <row r="7" spans="1:6">
      <c r="A7" s="44"/>
      <c r="B7" s="45"/>
      <c r="C7" s="46"/>
      <c r="D7" s="40"/>
      <c r="E7" s="40"/>
      <c r="F7" s="43"/>
    </row>
    <row r="8" spans="1:6">
      <c r="A8" s="44"/>
      <c r="B8" s="45"/>
      <c r="C8" s="46"/>
      <c r="D8" s="40"/>
      <c r="E8" s="40"/>
      <c r="F8" s="43"/>
    </row>
    <row r="9" spans="1:6">
      <c r="A9" s="44"/>
      <c r="B9" s="45"/>
      <c r="C9" s="46"/>
      <c r="D9" s="40"/>
      <c r="E9" s="40"/>
      <c r="F9" s="43"/>
    </row>
    <row r="10" spans="1:6">
      <c r="A10" s="44"/>
      <c r="B10" s="45"/>
      <c r="C10" s="46"/>
      <c r="D10" s="40"/>
      <c r="E10" s="40"/>
      <c r="F10" s="43"/>
    </row>
    <row r="11" spans="1:6">
      <c r="A11" s="44"/>
      <c r="B11" s="45"/>
      <c r="C11" s="46"/>
      <c r="D11" s="40"/>
      <c r="E11" s="40"/>
      <c r="F11" s="43"/>
    </row>
    <row r="12" spans="1:6">
      <c r="A12" s="44"/>
      <c r="B12" s="45"/>
      <c r="C12" s="46"/>
      <c r="D12" s="40"/>
      <c r="E12" s="40"/>
      <c r="F12" s="43"/>
    </row>
    <row r="13" spans="1:6">
      <c r="A13" s="44"/>
      <c r="B13" s="45"/>
      <c r="C13" s="46"/>
      <c r="D13" s="40"/>
      <c r="E13" s="40"/>
      <c r="F13" s="43"/>
    </row>
    <row r="14" spans="1:6">
      <c r="A14" s="44"/>
      <c r="B14" s="45"/>
      <c r="C14" s="46"/>
      <c r="D14" s="40"/>
      <c r="E14" s="40"/>
      <c r="F14" s="43"/>
    </row>
    <row r="15" spans="1:6">
      <c r="A15" s="44"/>
      <c r="B15" s="45"/>
      <c r="C15" s="46"/>
      <c r="D15" s="40"/>
      <c r="E15" s="40"/>
      <c r="F15" s="43"/>
    </row>
    <row r="16" spans="1:6">
      <c r="A16" s="44"/>
      <c r="B16" s="45"/>
      <c r="C16" s="46"/>
      <c r="D16" s="40"/>
      <c r="E16" s="40"/>
      <c r="F16" s="43"/>
    </row>
    <row r="17" spans="1:6">
      <c r="A17" s="44"/>
      <c r="B17" s="45"/>
      <c r="C17" s="46"/>
      <c r="D17" s="40"/>
      <c r="E17" s="40"/>
      <c r="F17" s="43"/>
    </row>
    <row r="18" spans="1:6">
      <c r="A18" s="44"/>
      <c r="B18" s="45"/>
      <c r="C18" s="46"/>
      <c r="D18" s="40"/>
      <c r="E18" s="40"/>
      <c r="F18" s="43"/>
    </row>
    <row r="19" spans="1:6">
      <c r="A19" s="44"/>
      <c r="B19" s="45"/>
      <c r="C19" s="46"/>
      <c r="D19" s="40"/>
      <c r="E19" s="40"/>
      <c r="F19" s="43"/>
    </row>
    <row r="20" spans="1:6">
      <c r="A20" s="44"/>
      <c r="B20" s="47" t="s">
        <v>138</v>
      </c>
      <c r="C20" s="48"/>
      <c r="D20" s="48"/>
      <c r="E20" s="41"/>
      <c r="F20" s="43"/>
    </row>
    <row r="21" spans="1:6">
      <c r="A21" s="44"/>
      <c r="B21" s="49"/>
      <c r="C21" s="48"/>
      <c r="D21" s="48"/>
      <c r="E21" s="41"/>
      <c r="F21" s="43"/>
    </row>
    <row r="22" spans="1:6">
      <c r="A22" s="44" t="s">
        <v>139</v>
      </c>
      <c r="B22" s="45" t="s">
        <v>140</v>
      </c>
      <c r="C22" s="48"/>
      <c r="D22" s="48"/>
      <c r="E22" s="41"/>
      <c r="F22" s="43">
        <f>'Ravna streha'!F45</f>
        <v>0</v>
      </c>
    </row>
    <row r="23" spans="1:6">
      <c r="A23" s="44" t="s">
        <v>142</v>
      </c>
      <c r="B23" s="45" t="s">
        <v>141</v>
      </c>
      <c r="C23" s="48"/>
      <c r="D23" s="48"/>
      <c r="E23" s="41"/>
      <c r="F23" s="43">
        <f>'Ključ. dela'!F56</f>
        <v>0</v>
      </c>
    </row>
    <row r="24" spans="1:6" s="3" customFormat="1" ht="12.75">
      <c r="A24" s="44" t="s">
        <v>145</v>
      </c>
      <c r="B24" s="50" t="s">
        <v>143</v>
      </c>
      <c r="C24" s="51"/>
      <c r="D24" s="48"/>
      <c r="E24" s="41"/>
      <c r="F24" s="43">
        <f>'Spuščen strop'!F42</f>
        <v>0</v>
      </c>
    </row>
    <row r="25" spans="1:6" s="3" customFormat="1" ht="13.5" thickBot="1">
      <c r="A25" s="52"/>
      <c r="B25" s="53" t="s">
        <v>146</v>
      </c>
      <c r="C25" s="54"/>
      <c r="D25" s="55"/>
      <c r="E25" s="56"/>
      <c r="F25" s="57">
        <f>SUM(F22:F24)</f>
        <v>0</v>
      </c>
    </row>
    <row r="26" spans="1:6" s="3" customFormat="1" ht="13.5" thickTop="1">
      <c r="A26" s="44"/>
      <c r="B26" s="50"/>
      <c r="C26" s="51"/>
      <c r="D26" s="48"/>
      <c r="E26" s="41"/>
      <c r="F26" s="43"/>
    </row>
    <row r="27" spans="1:6" s="3" customFormat="1" ht="12.75">
      <c r="A27" s="44"/>
      <c r="B27" s="45"/>
      <c r="C27" s="46"/>
      <c r="D27" s="40"/>
      <c r="E27" s="40"/>
      <c r="F27" s="178"/>
    </row>
  </sheetData>
  <sheetProtection algorithmName="SHA-512" hashValue="6osNAZYVsbJKXmobtHIH8APdTf9SwGKEdy/e1YQWN6lP50m9Cc1+p9J+v5+Qph2IwK3YDnXyof8EMUYc+Axf8g==" saltValue="12TOMdqHWZQ+ksJ0BaVMhA==" spinCount="100000" sheet="1" objects="1" scenarios="1"/>
  <pageMargins left="0.66944444444444395" right="0.15763888888888899" top="0.74861111111111101" bottom="0.43333333333333302" header="0.31527777777777799" footer="0.15763888888888899"/>
  <pageSetup paperSize="9" scale="82" firstPageNumber="0" orientation="portrait" horizontalDpi="300" verticalDpi="300" r:id="rId1"/>
  <headerFooter>
    <oddHeader>&amp;L&amp;8&amp;F</oddHeader>
    <oddFooter>&amp;L&amp;8&amp;A&amp;C&amp;8Stran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C1BA2-0D17-4AF5-BF51-9B3350A3E67D}">
  <dimension ref="A1:AMJ102"/>
  <sheetViews>
    <sheetView view="pageBreakPreview" topLeftCell="A33" zoomScaleNormal="100" workbookViewId="0">
      <selection activeCell="E40" sqref="E40"/>
    </sheetView>
  </sheetViews>
  <sheetFormatPr defaultColWidth="8.85546875" defaultRowHeight="15"/>
  <cols>
    <col min="1" max="1" width="7" style="3" customWidth="1"/>
    <col min="2" max="2" width="52.7109375" style="3" customWidth="1"/>
    <col min="3" max="3" width="6.7109375" style="5" customWidth="1"/>
    <col min="4" max="6" width="15.7109375" style="179" customWidth="1"/>
    <col min="7" max="7" width="8.85546875" style="3"/>
    <col min="8" max="8" width="27.7109375" style="3" customWidth="1"/>
    <col min="9" max="1024" width="8.85546875" style="3"/>
    <col min="1025" max="16384" width="8.85546875" style="4"/>
  </cols>
  <sheetData>
    <row r="1" spans="1:6">
      <c r="A1" s="63" t="s">
        <v>31</v>
      </c>
      <c r="B1" s="64" t="s">
        <v>32</v>
      </c>
      <c r="C1" s="63" t="s">
        <v>33</v>
      </c>
      <c r="D1" s="65" t="s">
        <v>34</v>
      </c>
      <c r="E1" s="65" t="s">
        <v>35</v>
      </c>
      <c r="F1" s="66" t="s">
        <v>36</v>
      </c>
    </row>
    <row r="2" spans="1:6">
      <c r="A2" s="73"/>
      <c r="B2" s="74"/>
      <c r="C2" s="73"/>
      <c r="D2" s="75"/>
      <c r="E2" s="75"/>
      <c r="F2" s="76"/>
    </row>
    <row r="3" spans="1:6">
      <c r="A3" s="73"/>
      <c r="B3" s="77" t="s">
        <v>75</v>
      </c>
      <c r="C3" s="73"/>
      <c r="D3" s="43"/>
      <c r="E3" s="43"/>
      <c r="F3" s="43"/>
    </row>
    <row r="4" spans="1:6">
      <c r="A4" s="73"/>
      <c r="B4" s="78"/>
      <c r="C4" s="79"/>
      <c r="D4" s="41"/>
      <c r="E4" s="43"/>
      <c r="F4" s="41"/>
    </row>
    <row r="5" spans="1:6">
      <c r="A5" s="80"/>
      <c r="B5" s="81" t="s">
        <v>46</v>
      </c>
      <c r="C5" s="82"/>
      <c r="D5" s="101"/>
      <c r="E5" s="101"/>
      <c r="F5" s="101"/>
    </row>
    <row r="6" spans="1:6" ht="25.5">
      <c r="A6" s="80"/>
      <c r="B6" s="81" t="s">
        <v>61</v>
      </c>
      <c r="C6" s="82"/>
      <c r="D6" s="101"/>
      <c r="E6" s="101"/>
      <c r="F6" s="101"/>
    </row>
    <row r="7" spans="1:6" ht="38.25">
      <c r="A7" s="80"/>
      <c r="B7" s="81" t="s">
        <v>68</v>
      </c>
      <c r="C7" s="82"/>
      <c r="D7" s="101"/>
      <c r="E7" s="101"/>
      <c r="F7" s="101"/>
    </row>
    <row r="8" spans="1:6" ht="38.25">
      <c r="A8" s="80"/>
      <c r="B8" s="83" t="s">
        <v>74</v>
      </c>
      <c r="C8" s="82"/>
      <c r="D8" s="101"/>
      <c r="E8" s="101"/>
      <c r="F8" s="101"/>
    </row>
    <row r="9" spans="1:6" ht="25.5">
      <c r="A9" s="80"/>
      <c r="B9" s="81" t="s">
        <v>69</v>
      </c>
      <c r="C9" s="82"/>
      <c r="D9" s="101"/>
      <c r="E9" s="101"/>
      <c r="F9" s="101"/>
    </row>
    <row r="10" spans="1:6" s="3" customFormat="1" ht="12.75">
      <c r="A10" s="80"/>
      <c r="B10" s="81" t="s">
        <v>47</v>
      </c>
      <c r="C10" s="82"/>
      <c r="D10" s="101"/>
      <c r="E10" s="101"/>
      <c r="F10" s="101"/>
    </row>
    <row r="11" spans="1:6" s="3" customFormat="1" ht="12.75">
      <c r="A11" s="80"/>
      <c r="B11" s="81" t="s">
        <v>48</v>
      </c>
      <c r="C11" s="82"/>
      <c r="D11" s="101"/>
      <c r="E11" s="101"/>
      <c r="F11" s="101"/>
    </row>
    <row r="12" spans="1:6" s="3" customFormat="1" ht="12.75">
      <c r="A12" s="80"/>
      <c r="B12" s="81" t="s">
        <v>49</v>
      </c>
      <c r="C12" s="82"/>
      <c r="D12" s="101"/>
      <c r="E12" s="101"/>
      <c r="F12" s="101"/>
    </row>
    <row r="13" spans="1:6" s="3" customFormat="1" ht="12.75">
      <c r="A13" s="80"/>
      <c r="B13" s="81" t="s">
        <v>62</v>
      </c>
      <c r="C13" s="82"/>
      <c r="D13" s="101"/>
      <c r="E13" s="101"/>
      <c r="F13" s="101"/>
    </row>
    <row r="14" spans="1:6" s="3" customFormat="1" ht="12.75">
      <c r="A14" s="80"/>
      <c r="B14" s="81" t="s">
        <v>63</v>
      </c>
      <c r="C14" s="82"/>
      <c r="D14" s="101"/>
      <c r="E14" s="101"/>
      <c r="F14" s="101"/>
    </row>
    <row r="15" spans="1:6" s="3" customFormat="1" ht="25.5">
      <c r="A15" s="80"/>
      <c r="B15" s="81" t="s">
        <v>64</v>
      </c>
      <c r="C15" s="82"/>
      <c r="D15" s="101"/>
      <c r="E15" s="101"/>
      <c r="F15" s="101"/>
    </row>
    <row r="16" spans="1:6" s="3" customFormat="1" ht="12.75">
      <c r="A16" s="80"/>
      <c r="B16" s="81" t="s">
        <v>65</v>
      </c>
      <c r="C16" s="82"/>
      <c r="D16" s="101"/>
      <c r="E16" s="101"/>
      <c r="F16" s="101"/>
    </row>
    <row r="17" spans="1:6" s="3" customFormat="1" ht="12.75">
      <c r="A17" s="80"/>
      <c r="B17" s="81" t="s">
        <v>50</v>
      </c>
      <c r="C17" s="82"/>
      <c r="D17" s="101"/>
      <c r="E17" s="101"/>
      <c r="F17" s="101"/>
    </row>
    <row r="18" spans="1:6" s="3" customFormat="1" ht="25.5">
      <c r="A18" s="80"/>
      <c r="B18" s="81" t="s">
        <v>66</v>
      </c>
      <c r="C18" s="82"/>
      <c r="D18" s="101"/>
      <c r="E18" s="101"/>
      <c r="F18" s="101"/>
    </row>
    <row r="19" spans="1:6" s="3" customFormat="1" ht="25.5">
      <c r="A19" s="80"/>
      <c r="B19" s="84" t="s">
        <v>51</v>
      </c>
      <c r="C19" s="82"/>
      <c r="D19" s="101"/>
      <c r="E19" s="101"/>
      <c r="F19" s="101"/>
    </row>
    <row r="20" spans="1:6" s="3" customFormat="1" ht="12.75">
      <c r="A20" s="80"/>
      <c r="B20" s="84" t="s">
        <v>52</v>
      </c>
      <c r="C20" s="82"/>
      <c r="D20" s="101"/>
      <c r="E20" s="101"/>
      <c r="F20" s="101"/>
    </row>
    <row r="21" spans="1:6" s="3" customFormat="1" ht="25.5">
      <c r="A21" s="80"/>
      <c r="B21" s="84" t="s">
        <v>53</v>
      </c>
      <c r="C21" s="82"/>
      <c r="D21" s="101"/>
      <c r="E21" s="101"/>
      <c r="F21" s="101"/>
    </row>
    <row r="22" spans="1:6" s="3" customFormat="1" ht="25.5">
      <c r="A22" s="80"/>
      <c r="B22" s="84" t="s">
        <v>57</v>
      </c>
      <c r="C22" s="82"/>
      <c r="D22" s="101"/>
      <c r="E22" s="101"/>
      <c r="F22" s="101"/>
    </row>
    <row r="23" spans="1:6" s="3" customFormat="1" ht="25.5">
      <c r="A23" s="80"/>
      <c r="B23" s="84" t="s">
        <v>54</v>
      </c>
      <c r="C23" s="82"/>
      <c r="D23" s="101"/>
      <c r="E23" s="101"/>
      <c r="F23" s="101"/>
    </row>
    <row r="24" spans="1:6" s="3" customFormat="1" ht="25.5">
      <c r="A24" s="80"/>
      <c r="B24" s="84" t="s">
        <v>55</v>
      </c>
      <c r="C24" s="82"/>
      <c r="D24" s="101"/>
      <c r="E24" s="101"/>
      <c r="F24" s="101"/>
    </row>
    <row r="25" spans="1:6" s="3" customFormat="1" ht="12.75">
      <c r="A25" s="80"/>
      <c r="B25" s="84" t="s">
        <v>58</v>
      </c>
      <c r="C25" s="82"/>
      <c r="D25" s="101"/>
      <c r="E25" s="101"/>
      <c r="F25" s="101"/>
    </row>
    <row r="26" spans="1:6" s="3" customFormat="1" ht="76.5">
      <c r="A26" s="80"/>
      <c r="B26" s="69" t="s">
        <v>59</v>
      </c>
      <c r="C26" s="82"/>
      <c r="D26" s="101"/>
      <c r="E26" s="101"/>
      <c r="F26" s="101"/>
    </row>
    <row r="27" spans="1:6" s="3" customFormat="1" ht="12.75">
      <c r="A27" s="80"/>
      <c r="B27" s="80"/>
      <c r="C27" s="82"/>
      <c r="D27" s="101"/>
      <c r="E27" s="101"/>
      <c r="F27" s="101"/>
    </row>
    <row r="28" spans="1:6" s="3" customFormat="1" ht="63.75">
      <c r="A28" s="85" t="s">
        <v>37</v>
      </c>
      <c r="B28" s="83" t="s">
        <v>81</v>
      </c>
      <c r="C28" s="86" t="s">
        <v>272</v>
      </c>
      <c r="D28" s="87">
        <v>584.4</v>
      </c>
      <c r="E28" s="96">
        <v>0</v>
      </c>
      <c r="F28" s="60">
        <f>D28*E28</f>
        <v>0</v>
      </c>
    </row>
    <row r="29" spans="1:6" s="3" customFormat="1" ht="12.75">
      <c r="A29" s="85"/>
      <c r="B29" s="83" t="s">
        <v>82</v>
      </c>
      <c r="C29" s="42"/>
      <c r="D29" s="178"/>
      <c r="E29" s="178"/>
      <c r="F29" s="178"/>
    </row>
    <row r="30" spans="1:6" s="3" customFormat="1" ht="12.75">
      <c r="A30" s="85"/>
      <c r="B30" s="83" t="s">
        <v>83</v>
      </c>
      <c r="C30" s="86"/>
      <c r="D30" s="87"/>
      <c r="E30" s="87"/>
      <c r="F30" s="101"/>
    </row>
    <row r="31" spans="1:6" s="3" customFormat="1" ht="38.25">
      <c r="A31" s="85"/>
      <c r="B31" s="83" t="s">
        <v>78</v>
      </c>
      <c r="C31" s="86"/>
      <c r="D31" s="87"/>
      <c r="E31" s="87"/>
      <c r="F31" s="101"/>
    </row>
    <row r="32" spans="1:6" s="3" customFormat="1" ht="25.5">
      <c r="A32" s="85"/>
      <c r="B32" s="83" t="s">
        <v>79</v>
      </c>
      <c r="C32" s="86"/>
      <c r="D32" s="87"/>
      <c r="E32" s="87"/>
      <c r="F32" s="101"/>
    </row>
    <row r="33" spans="1:6" s="3" customFormat="1" ht="38.25">
      <c r="A33" s="85"/>
      <c r="B33" s="83" t="s">
        <v>80</v>
      </c>
      <c r="C33" s="86"/>
      <c r="D33" s="87"/>
      <c r="E33" s="87"/>
      <c r="F33" s="101"/>
    </row>
    <row r="34" spans="1:6" s="3" customFormat="1" ht="12.75">
      <c r="A34" s="85"/>
      <c r="B34" s="83"/>
      <c r="C34" s="86"/>
      <c r="D34" s="87"/>
      <c r="E34" s="87"/>
      <c r="F34" s="101"/>
    </row>
    <row r="35" spans="1:6" s="3" customFormat="1" ht="25.5">
      <c r="A35" s="85" t="s">
        <v>38</v>
      </c>
      <c r="B35" s="83" t="s">
        <v>84</v>
      </c>
      <c r="C35" s="86" t="s">
        <v>273</v>
      </c>
      <c r="D35" s="87">
        <v>356.06</v>
      </c>
      <c r="E35" s="96">
        <v>0</v>
      </c>
      <c r="F35" s="60">
        <f>D35*E35</f>
        <v>0</v>
      </c>
    </row>
    <row r="36" spans="1:6" s="3" customFormat="1" ht="12.75">
      <c r="A36" s="85"/>
      <c r="B36" s="83"/>
      <c r="C36" s="86"/>
      <c r="D36" s="87"/>
      <c r="E36" s="87"/>
      <c r="F36" s="101"/>
    </row>
    <row r="37" spans="1:6" s="3" customFormat="1" ht="25.5">
      <c r="A37" s="85" t="s">
        <v>42</v>
      </c>
      <c r="B37" s="83" t="s">
        <v>85</v>
      </c>
      <c r="C37" s="86" t="s">
        <v>273</v>
      </c>
      <c r="D37" s="87">
        <v>104.35</v>
      </c>
      <c r="E37" s="96">
        <v>0</v>
      </c>
      <c r="F37" s="60">
        <f>D37*E37</f>
        <v>0</v>
      </c>
    </row>
    <row r="38" spans="1:6" s="3" customFormat="1" ht="12.75">
      <c r="A38" s="85"/>
      <c r="B38" s="83"/>
      <c r="C38" s="86"/>
      <c r="D38" s="87"/>
      <c r="E38" s="87"/>
      <c r="F38" s="101"/>
    </row>
    <row r="39" spans="1:6" s="3" customFormat="1" ht="102">
      <c r="A39" s="85" t="s">
        <v>43</v>
      </c>
      <c r="B39" s="83" t="s">
        <v>124</v>
      </c>
      <c r="C39" s="86" t="s">
        <v>40</v>
      </c>
      <c r="D39" s="87">
        <v>13</v>
      </c>
      <c r="E39" s="96">
        <v>0</v>
      </c>
      <c r="F39" s="60">
        <f>D39*E39</f>
        <v>0</v>
      </c>
    </row>
    <row r="40" spans="1:6" s="3" customFormat="1" ht="12.75">
      <c r="A40" s="85"/>
      <c r="B40" s="83"/>
      <c r="C40" s="86"/>
      <c r="D40" s="87"/>
      <c r="E40" s="87"/>
      <c r="F40" s="101"/>
    </row>
    <row r="41" spans="1:6" s="3" customFormat="1" ht="102">
      <c r="A41" s="85" t="s">
        <v>44</v>
      </c>
      <c r="B41" s="88" t="s">
        <v>86</v>
      </c>
      <c r="C41" s="89" t="s">
        <v>274</v>
      </c>
      <c r="D41" s="87">
        <v>27</v>
      </c>
      <c r="E41" s="96">
        <v>0</v>
      </c>
      <c r="F41" s="60">
        <f>D41*E41</f>
        <v>0</v>
      </c>
    </row>
    <row r="42" spans="1:6" s="3" customFormat="1" ht="12.75">
      <c r="A42" s="85"/>
      <c r="B42" s="83"/>
      <c r="C42" s="86"/>
      <c r="D42" s="87"/>
      <c r="E42" s="87"/>
      <c r="F42" s="101"/>
    </row>
    <row r="43" spans="1:6" s="3" customFormat="1" ht="51">
      <c r="A43" s="85" t="s">
        <v>45</v>
      </c>
      <c r="B43" s="90" t="s">
        <v>76</v>
      </c>
      <c r="C43" s="86" t="s">
        <v>40</v>
      </c>
      <c r="D43" s="87">
        <v>2</v>
      </c>
      <c r="E43" s="96">
        <v>0</v>
      </c>
      <c r="F43" s="60">
        <f>D43*E43</f>
        <v>0</v>
      </c>
    </row>
    <row r="44" spans="1:6" s="3" customFormat="1" ht="12.75">
      <c r="A44" s="85"/>
      <c r="B44" s="83"/>
      <c r="C44" s="89"/>
      <c r="D44" s="87"/>
      <c r="E44" s="43"/>
      <c r="F44" s="41"/>
    </row>
    <row r="45" spans="1:6" s="3" customFormat="1" ht="12.75">
      <c r="A45" s="91"/>
      <c r="B45" s="92" t="s">
        <v>77</v>
      </c>
      <c r="C45" s="93"/>
      <c r="D45" s="94"/>
      <c r="E45" s="94"/>
      <c r="F45" s="95">
        <f>SUM(F28:F44)</f>
        <v>0</v>
      </c>
    </row>
    <row r="46" spans="1:6" s="3" customFormat="1" ht="12.75">
      <c r="C46" s="5"/>
      <c r="D46" s="179"/>
      <c r="E46" s="179"/>
      <c r="F46" s="179"/>
    </row>
    <row r="47" spans="1:6" s="3" customFormat="1" ht="12.75">
      <c r="C47" s="5"/>
      <c r="D47" s="179"/>
      <c r="E47" s="179"/>
      <c r="F47" s="179"/>
    </row>
    <row r="48" spans="1:6" s="3" customFormat="1" ht="12.75">
      <c r="C48" s="5"/>
      <c r="D48" s="179"/>
      <c r="E48" s="179"/>
      <c r="F48" s="179"/>
    </row>
    <row r="49" spans="3:6" s="3" customFormat="1" ht="12.75">
      <c r="C49" s="5"/>
      <c r="D49" s="179"/>
      <c r="E49" s="179"/>
      <c r="F49" s="179"/>
    </row>
    <row r="50" spans="3:6" s="3" customFormat="1" ht="12.75">
      <c r="C50" s="5"/>
      <c r="D50" s="179"/>
      <c r="E50" s="179"/>
      <c r="F50" s="179"/>
    </row>
    <row r="51" spans="3:6" s="3" customFormat="1" ht="12.75">
      <c r="C51" s="5"/>
      <c r="D51" s="179"/>
      <c r="E51" s="179"/>
      <c r="F51" s="179"/>
    </row>
    <row r="52" spans="3:6" s="3" customFormat="1" ht="12.75">
      <c r="C52" s="5"/>
      <c r="D52" s="179"/>
      <c r="E52" s="179"/>
      <c r="F52" s="179"/>
    </row>
    <row r="53" spans="3:6" s="3" customFormat="1" ht="12.75">
      <c r="C53" s="5"/>
      <c r="D53" s="179"/>
      <c r="E53" s="179"/>
      <c r="F53" s="179"/>
    </row>
    <row r="54" spans="3:6" s="3" customFormat="1" ht="12.75">
      <c r="C54" s="5"/>
      <c r="D54" s="179"/>
      <c r="E54" s="179"/>
      <c r="F54" s="179"/>
    </row>
    <row r="55" spans="3:6" s="3" customFormat="1" ht="12.75">
      <c r="C55" s="5"/>
      <c r="D55" s="179"/>
      <c r="E55" s="179"/>
      <c r="F55" s="179"/>
    </row>
    <row r="56" spans="3:6" s="3" customFormat="1" ht="12.75">
      <c r="C56" s="5"/>
      <c r="D56" s="179"/>
      <c r="E56" s="179"/>
      <c r="F56" s="179"/>
    </row>
    <row r="57" spans="3:6" s="3" customFormat="1" ht="12.75">
      <c r="C57" s="5"/>
      <c r="D57" s="179"/>
      <c r="E57" s="179"/>
      <c r="F57" s="179"/>
    </row>
    <row r="58" spans="3:6" s="3" customFormat="1" ht="12.75">
      <c r="C58" s="5"/>
      <c r="D58" s="179"/>
      <c r="E58" s="179"/>
      <c r="F58" s="179"/>
    </row>
    <row r="59" spans="3:6" s="3" customFormat="1" ht="12.75">
      <c r="C59" s="5"/>
      <c r="D59" s="179"/>
      <c r="E59" s="179"/>
      <c r="F59" s="179"/>
    </row>
    <row r="60" spans="3:6" s="3" customFormat="1" ht="12.75">
      <c r="C60" s="5"/>
      <c r="D60" s="179"/>
      <c r="E60" s="179"/>
      <c r="F60" s="179"/>
    </row>
    <row r="61" spans="3:6" s="3" customFormat="1" ht="12.75">
      <c r="C61" s="5"/>
      <c r="D61" s="179"/>
      <c r="E61" s="179"/>
      <c r="F61" s="179"/>
    </row>
    <row r="62" spans="3:6" s="3" customFormat="1" ht="12.75">
      <c r="C62" s="5"/>
      <c r="D62" s="179"/>
      <c r="E62" s="179"/>
      <c r="F62" s="179"/>
    </row>
    <row r="63" spans="3:6" s="3" customFormat="1" ht="12.75">
      <c r="C63" s="5"/>
      <c r="D63" s="179"/>
      <c r="E63" s="179"/>
      <c r="F63" s="179"/>
    </row>
    <row r="64" spans="3:6" s="3" customFormat="1" ht="12.75">
      <c r="C64" s="5"/>
      <c r="D64" s="179"/>
      <c r="E64" s="179"/>
      <c r="F64" s="179"/>
    </row>
    <row r="65" spans="3:6" s="3" customFormat="1" ht="12.75">
      <c r="C65" s="5"/>
      <c r="D65" s="179"/>
      <c r="E65" s="179"/>
      <c r="F65" s="179"/>
    </row>
    <row r="66" spans="3:6" s="3" customFormat="1" ht="12.75">
      <c r="C66" s="5"/>
      <c r="D66" s="179"/>
      <c r="E66" s="179"/>
      <c r="F66" s="179"/>
    </row>
    <row r="67" spans="3:6" s="3" customFormat="1" ht="12.75">
      <c r="C67" s="5"/>
      <c r="D67" s="179"/>
      <c r="E67" s="179"/>
      <c r="F67" s="179"/>
    </row>
    <row r="68" spans="3:6" s="3" customFormat="1" ht="12.75">
      <c r="C68" s="5"/>
      <c r="D68" s="179"/>
      <c r="E68" s="179"/>
      <c r="F68" s="179"/>
    </row>
    <row r="69" spans="3:6" s="3" customFormat="1" ht="12.75">
      <c r="C69" s="5"/>
      <c r="D69" s="179"/>
      <c r="E69" s="179"/>
      <c r="F69" s="179"/>
    </row>
    <row r="70" spans="3:6" s="3" customFormat="1" ht="12.75">
      <c r="C70" s="5"/>
      <c r="D70" s="179"/>
      <c r="E70" s="179"/>
      <c r="F70" s="179"/>
    </row>
    <row r="71" spans="3:6" s="3" customFormat="1" ht="12.75">
      <c r="C71" s="5"/>
      <c r="D71" s="179"/>
      <c r="E71" s="179"/>
      <c r="F71" s="179"/>
    </row>
    <row r="72" spans="3:6" s="3" customFormat="1" ht="12.75">
      <c r="C72" s="5"/>
      <c r="D72" s="179"/>
      <c r="E72" s="179"/>
      <c r="F72" s="179"/>
    </row>
    <row r="73" spans="3:6" s="3" customFormat="1" ht="12.75">
      <c r="C73" s="5"/>
      <c r="D73" s="179"/>
      <c r="E73" s="179"/>
      <c r="F73" s="179"/>
    </row>
    <row r="74" spans="3:6" s="3" customFormat="1" ht="12.75">
      <c r="C74" s="5"/>
      <c r="D74" s="179"/>
      <c r="E74" s="179"/>
      <c r="F74" s="179"/>
    </row>
    <row r="75" spans="3:6" s="3" customFormat="1" ht="12.75">
      <c r="C75" s="5"/>
      <c r="D75" s="179"/>
      <c r="E75" s="179"/>
      <c r="F75" s="179"/>
    </row>
    <row r="76" spans="3:6" s="3" customFormat="1" ht="12.75">
      <c r="C76" s="5"/>
      <c r="D76" s="179"/>
      <c r="E76" s="179"/>
      <c r="F76" s="179"/>
    </row>
    <row r="77" spans="3:6" s="3" customFormat="1" ht="12.75">
      <c r="C77" s="5"/>
      <c r="D77" s="179"/>
      <c r="E77" s="179"/>
      <c r="F77" s="179"/>
    </row>
    <row r="78" spans="3:6" s="3" customFormat="1" ht="12.75">
      <c r="C78" s="5"/>
      <c r="D78" s="179"/>
      <c r="E78" s="179"/>
      <c r="F78" s="179"/>
    </row>
    <row r="79" spans="3:6" s="3" customFormat="1" ht="12.75">
      <c r="C79" s="5"/>
      <c r="D79" s="179"/>
      <c r="E79" s="179"/>
      <c r="F79" s="179"/>
    </row>
    <row r="80" spans="3:6" s="3" customFormat="1" ht="12.75">
      <c r="C80" s="5"/>
      <c r="D80" s="179"/>
      <c r="E80" s="179"/>
      <c r="F80" s="179"/>
    </row>
    <row r="89" spans="3:6" s="3" customFormat="1" ht="12.75">
      <c r="C89" s="5"/>
      <c r="D89" s="179"/>
      <c r="E89" s="179"/>
      <c r="F89" s="179"/>
    </row>
    <row r="90" spans="3:6" s="3" customFormat="1" ht="12.75">
      <c r="C90" s="5"/>
      <c r="D90" s="179"/>
      <c r="E90" s="179"/>
      <c r="F90" s="179"/>
    </row>
    <row r="102" spans="3:6" s="3" customFormat="1" ht="12.75">
      <c r="C102" s="5"/>
      <c r="D102" s="179"/>
      <c r="E102" s="179"/>
      <c r="F102" s="179"/>
    </row>
  </sheetData>
  <sheetProtection algorithmName="SHA-512" hashValue="HpEt9+UT/Dac2YNRG34ImzcXEZjB549LEDZ/KtdHC8vIWvDZ3x0Je8sNBH7LZ5CCH+KwMDcrHPURA20e2eo8tA==" saltValue="x9IkQqMSWgzevkWBMbFZqg==" spinCount="100000" sheet="1" objects="1" scenarios="1"/>
  <pageMargins left="0.66944444444444395" right="0.15763888888888899" top="0.74861111111111101" bottom="0.43333333333333302" header="0.31527777777777799" footer="0.15763888888888899"/>
  <pageSetup paperSize="9" scale="83" firstPageNumber="0" orientation="portrait" horizontalDpi="300" verticalDpi="300" r:id="rId1"/>
  <headerFooter>
    <oddHeader>&amp;L&amp;8&amp;F</oddHeader>
    <oddFooter>&amp;L&amp;8&amp;A&amp;C&amp;8Stran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23244-9CAA-454A-B403-A95CD01F60F8}">
  <sheetPr>
    <pageSetUpPr fitToPage="1"/>
  </sheetPr>
  <dimension ref="A1:AMJ133"/>
  <sheetViews>
    <sheetView view="pageBreakPreview" topLeftCell="A45" zoomScale="130" zoomScaleNormal="100" zoomScaleSheetLayoutView="130" workbookViewId="0">
      <selection activeCell="D52" sqref="D52"/>
    </sheetView>
  </sheetViews>
  <sheetFormatPr defaultColWidth="8.85546875" defaultRowHeight="15"/>
  <cols>
    <col min="1" max="1" width="7" style="6" customWidth="1"/>
    <col min="2" max="2" width="52.7109375" style="6" customWidth="1"/>
    <col min="3" max="3" width="6.7109375" style="7" customWidth="1"/>
    <col min="4" max="6" width="15.7109375" style="177" customWidth="1"/>
    <col min="7" max="7" width="8.85546875" style="6"/>
    <col min="8" max="8" width="27.7109375" style="6" customWidth="1"/>
    <col min="9" max="1024" width="8.85546875" style="6"/>
    <col min="1025" max="16384" width="8.85546875" style="8"/>
  </cols>
  <sheetData>
    <row r="1" spans="1:6" s="6" customFormat="1" ht="12.75">
      <c r="A1" s="63" t="s">
        <v>31</v>
      </c>
      <c r="B1" s="64" t="s">
        <v>32</v>
      </c>
      <c r="C1" s="63" t="s">
        <v>33</v>
      </c>
      <c r="D1" s="66" t="s">
        <v>34</v>
      </c>
      <c r="E1" s="66" t="s">
        <v>35</v>
      </c>
      <c r="F1" s="66" t="s">
        <v>36</v>
      </c>
    </row>
    <row r="2" spans="1:6" s="6" customFormat="1" ht="12.75">
      <c r="A2" s="73"/>
      <c r="B2" s="74"/>
      <c r="C2" s="73"/>
      <c r="D2" s="97"/>
      <c r="E2" s="97"/>
      <c r="F2" s="76"/>
    </row>
    <row r="3" spans="1:6" s="6" customFormat="1" ht="12.75">
      <c r="A3" s="73"/>
      <c r="B3" s="77" t="s">
        <v>99</v>
      </c>
      <c r="C3" s="73"/>
      <c r="D3" s="43"/>
      <c r="E3" s="43"/>
      <c r="F3" s="43"/>
    </row>
    <row r="4" spans="1:6" s="6" customFormat="1" ht="12.75">
      <c r="A4" s="73"/>
      <c r="B4" s="78"/>
      <c r="C4" s="79"/>
      <c r="D4" s="41"/>
      <c r="E4" s="43"/>
      <c r="F4" s="41"/>
    </row>
    <row r="5" spans="1:6" s="6" customFormat="1" ht="12.75">
      <c r="A5" s="73"/>
      <c r="B5" s="81" t="s">
        <v>46</v>
      </c>
      <c r="C5" s="98"/>
      <c r="D5" s="43"/>
      <c r="E5" s="43"/>
      <c r="F5" s="99"/>
    </row>
    <row r="6" spans="1:6" s="6" customFormat="1" ht="51">
      <c r="A6" s="73"/>
      <c r="B6" s="81" t="s">
        <v>100</v>
      </c>
      <c r="C6" s="98"/>
      <c r="D6" s="43"/>
      <c r="E6" s="43"/>
      <c r="F6" s="99"/>
    </row>
    <row r="7" spans="1:6" s="6" customFormat="1" ht="51">
      <c r="A7" s="73"/>
      <c r="B7" s="81" t="s">
        <v>87</v>
      </c>
      <c r="C7" s="98"/>
      <c r="D7" s="43"/>
      <c r="E7" s="43"/>
      <c r="F7" s="99"/>
    </row>
    <row r="8" spans="1:6" s="6" customFormat="1" ht="38.25">
      <c r="A8" s="73"/>
      <c r="B8" s="81" t="s">
        <v>101</v>
      </c>
      <c r="C8" s="98"/>
      <c r="D8" s="43"/>
      <c r="E8" s="43"/>
      <c r="F8" s="99"/>
    </row>
    <row r="9" spans="1:6" s="6" customFormat="1" ht="12.75">
      <c r="A9" s="73"/>
      <c r="B9" s="81" t="s">
        <v>102</v>
      </c>
      <c r="C9" s="98"/>
      <c r="D9" s="43"/>
      <c r="E9" s="43"/>
      <c r="F9" s="99"/>
    </row>
    <row r="10" spans="1:6" s="6" customFormat="1" ht="51">
      <c r="A10" s="73"/>
      <c r="B10" s="81" t="s">
        <v>103</v>
      </c>
      <c r="C10" s="98"/>
      <c r="D10" s="43"/>
      <c r="E10" s="43"/>
      <c r="F10" s="99"/>
    </row>
    <row r="11" spans="1:6" s="6" customFormat="1" ht="51">
      <c r="A11" s="73"/>
      <c r="B11" s="81" t="s">
        <v>104</v>
      </c>
      <c r="C11" s="98"/>
      <c r="D11" s="43"/>
      <c r="E11" s="43"/>
      <c r="F11" s="99"/>
    </row>
    <row r="12" spans="1:6" s="6" customFormat="1" ht="25.5">
      <c r="A12" s="73"/>
      <c r="B12" s="81" t="s">
        <v>105</v>
      </c>
      <c r="C12" s="98"/>
      <c r="D12" s="43"/>
      <c r="E12" s="43"/>
      <c r="F12" s="99"/>
    </row>
    <row r="13" spans="1:6" s="6" customFormat="1" ht="25.5">
      <c r="A13" s="73"/>
      <c r="B13" s="81" t="s">
        <v>106</v>
      </c>
      <c r="C13" s="98"/>
      <c r="D13" s="43"/>
      <c r="E13" s="43"/>
      <c r="F13" s="99"/>
    </row>
    <row r="14" spans="1:6" s="6" customFormat="1" ht="12.75">
      <c r="A14" s="73"/>
      <c r="B14" s="81" t="s">
        <v>107</v>
      </c>
      <c r="C14" s="98"/>
      <c r="D14" s="43"/>
      <c r="E14" s="43"/>
      <c r="F14" s="99"/>
    </row>
    <row r="15" spans="1:6" s="6" customFormat="1" ht="38.25">
      <c r="A15" s="73"/>
      <c r="B15" s="81" t="s">
        <v>108</v>
      </c>
      <c r="C15" s="98"/>
      <c r="D15" s="43"/>
      <c r="E15" s="43"/>
      <c r="F15" s="99"/>
    </row>
    <row r="16" spans="1:6" s="6" customFormat="1" ht="51">
      <c r="A16" s="73"/>
      <c r="B16" s="81" t="s">
        <v>109</v>
      </c>
      <c r="C16" s="98"/>
      <c r="D16" s="43"/>
      <c r="E16" s="43"/>
      <c r="F16" s="99"/>
    </row>
    <row r="17" spans="1:6" s="6" customFormat="1" ht="51">
      <c r="A17" s="73"/>
      <c r="B17" s="81" t="s">
        <v>87</v>
      </c>
      <c r="C17" s="98"/>
      <c r="D17" s="43"/>
      <c r="E17" s="43"/>
      <c r="F17" s="99"/>
    </row>
    <row r="18" spans="1:6" s="6" customFormat="1" ht="38.25">
      <c r="A18" s="73"/>
      <c r="B18" s="81" t="s">
        <v>110</v>
      </c>
      <c r="C18" s="98"/>
      <c r="D18" s="43"/>
      <c r="E18" s="43"/>
      <c r="F18" s="99"/>
    </row>
    <row r="19" spans="1:6" s="6" customFormat="1" ht="25.5">
      <c r="A19" s="73"/>
      <c r="B19" s="74" t="s">
        <v>111</v>
      </c>
      <c r="C19" s="98"/>
      <c r="D19" s="43"/>
      <c r="E19" s="43"/>
      <c r="F19" s="99"/>
    </row>
    <row r="20" spans="1:6" s="6" customFormat="1" ht="51">
      <c r="A20" s="73"/>
      <c r="B20" s="84" t="s">
        <v>112</v>
      </c>
      <c r="C20" s="98"/>
      <c r="D20" s="43"/>
      <c r="E20" s="43"/>
      <c r="F20" s="99"/>
    </row>
    <row r="21" spans="1:6" s="6" customFormat="1" ht="25.5">
      <c r="A21" s="73"/>
      <c r="B21" s="84" t="s">
        <v>113</v>
      </c>
      <c r="C21" s="98"/>
      <c r="D21" s="43"/>
      <c r="E21" s="43"/>
      <c r="F21" s="99"/>
    </row>
    <row r="22" spans="1:6" s="6" customFormat="1" ht="25.5">
      <c r="A22" s="73"/>
      <c r="B22" s="81" t="s">
        <v>114</v>
      </c>
      <c r="C22" s="98"/>
      <c r="D22" s="43"/>
      <c r="E22" s="43"/>
      <c r="F22" s="99"/>
    </row>
    <row r="23" spans="1:6" s="6" customFormat="1" ht="38.25">
      <c r="A23" s="73"/>
      <c r="B23" s="81" t="s">
        <v>115</v>
      </c>
      <c r="C23" s="98"/>
      <c r="D23" s="43"/>
      <c r="E23" s="43"/>
      <c r="F23" s="99"/>
    </row>
    <row r="24" spans="1:6" s="6" customFormat="1" ht="25.5">
      <c r="A24" s="73"/>
      <c r="B24" s="81" t="s">
        <v>61</v>
      </c>
      <c r="C24" s="98"/>
      <c r="D24" s="43"/>
      <c r="E24" s="43"/>
      <c r="F24" s="99"/>
    </row>
    <row r="25" spans="1:6" s="6" customFormat="1" ht="12.75">
      <c r="A25" s="73"/>
      <c r="B25" s="84" t="s">
        <v>47</v>
      </c>
      <c r="C25" s="98"/>
      <c r="D25" s="43"/>
      <c r="E25" s="43"/>
      <c r="F25" s="99"/>
    </row>
    <row r="26" spans="1:6" s="6" customFormat="1" ht="12.75">
      <c r="A26" s="73"/>
      <c r="B26" s="84" t="s">
        <v>49</v>
      </c>
      <c r="C26" s="98"/>
      <c r="D26" s="43"/>
      <c r="E26" s="43"/>
      <c r="F26" s="99"/>
    </row>
    <row r="27" spans="1:6" s="6" customFormat="1" ht="25.5">
      <c r="A27" s="73"/>
      <c r="B27" s="84" t="s">
        <v>90</v>
      </c>
      <c r="C27" s="98"/>
      <c r="D27" s="43"/>
      <c r="E27" s="43"/>
      <c r="F27" s="99"/>
    </row>
    <row r="28" spans="1:6" s="6" customFormat="1" ht="12.75">
      <c r="A28" s="73"/>
      <c r="B28" s="84" t="s">
        <v>116</v>
      </c>
      <c r="C28" s="98"/>
      <c r="D28" s="43"/>
      <c r="E28" s="43"/>
      <c r="F28" s="99"/>
    </row>
    <row r="29" spans="1:6" s="6" customFormat="1" ht="25.5">
      <c r="A29" s="73"/>
      <c r="B29" s="84" t="s">
        <v>117</v>
      </c>
      <c r="C29" s="98"/>
      <c r="D29" s="43"/>
      <c r="E29" s="43"/>
      <c r="F29" s="99"/>
    </row>
    <row r="30" spans="1:6" s="6" customFormat="1" ht="25.5">
      <c r="A30" s="73"/>
      <c r="B30" s="81" t="s">
        <v>91</v>
      </c>
      <c r="C30" s="98"/>
      <c r="D30" s="43"/>
      <c r="E30" s="43"/>
      <c r="F30" s="99"/>
    </row>
    <row r="31" spans="1:6" s="6" customFormat="1" ht="25.5">
      <c r="A31" s="73"/>
      <c r="B31" s="81" t="s">
        <v>118</v>
      </c>
      <c r="C31" s="98"/>
      <c r="D31" s="43"/>
      <c r="E31" s="43"/>
      <c r="F31" s="99"/>
    </row>
    <row r="32" spans="1:6" s="6" customFormat="1" ht="25.5">
      <c r="A32" s="73"/>
      <c r="B32" s="81" t="s">
        <v>92</v>
      </c>
      <c r="C32" s="98"/>
      <c r="D32" s="43"/>
      <c r="E32" s="43"/>
      <c r="F32" s="99"/>
    </row>
    <row r="33" spans="1:6" s="6" customFormat="1" ht="12.75">
      <c r="A33" s="73"/>
      <c r="B33" s="81" t="s">
        <v>94</v>
      </c>
      <c r="C33" s="98"/>
      <c r="D33" s="43"/>
      <c r="E33" s="43"/>
      <c r="F33" s="99"/>
    </row>
    <row r="34" spans="1:6" s="6" customFormat="1" ht="12.75">
      <c r="A34" s="73"/>
      <c r="B34" s="81" t="s">
        <v>95</v>
      </c>
      <c r="C34" s="98"/>
      <c r="D34" s="43"/>
      <c r="E34" s="43"/>
      <c r="F34" s="99"/>
    </row>
    <row r="35" spans="1:6" s="6" customFormat="1" ht="12.75">
      <c r="A35" s="73"/>
      <c r="B35" s="81" t="s">
        <v>119</v>
      </c>
      <c r="C35" s="98"/>
      <c r="D35" s="43"/>
      <c r="E35" s="43"/>
      <c r="F35" s="99"/>
    </row>
    <row r="36" spans="1:6" s="6" customFormat="1" ht="12.75">
      <c r="A36" s="73"/>
      <c r="B36" s="81" t="s">
        <v>63</v>
      </c>
      <c r="C36" s="98"/>
      <c r="D36" s="43"/>
      <c r="E36" s="43"/>
      <c r="F36" s="99"/>
    </row>
    <row r="37" spans="1:6" s="6" customFormat="1" ht="25.5">
      <c r="A37" s="73"/>
      <c r="B37" s="81" t="s">
        <v>56</v>
      </c>
      <c r="C37" s="98"/>
      <c r="D37" s="43"/>
      <c r="E37" s="43"/>
      <c r="F37" s="99"/>
    </row>
    <row r="38" spans="1:6" s="6" customFormat="1" ht="12.75">
      <c r="A38" s="73"/>
      <c r="B38" s="81" t="s">
        <v>52</v>
      </c>
      <c r="C38" s="98"/>
      <c r="D38" s="43"/>
      <c r="E38" s="43"/>
      <c r="F38" s="99"/>
    </row>
    <row r="39" spans="1:6" s="6" customFormat="1" ht="12.75">
      <c r="A39" s="73"/>
      <c r="B39" s="81" t="s">
        <v>120</v>
      </c>
      <c r="C39" s="98"/>
      <c r="D39" s="43"/>
      <c r="E39" s="43"/>
      <c r="F39" s="99"/>
    </row>
    <row r="40" spans="1:6" s="6" customFormat="1" ht="25.5">
      <c r="A40" s="73"/>
      <c r="B40" s="81" t="s">
        <v>53</v>
      </c>
      <c r="C40" s="98"/>
      <c r="D40" s="43"/>
      <c r="E40" s="43"/>
      <c r="F40" s="99"/>
    </row>
    <row r="41" spans="1:6" s="6" customFormat="1" ht="25.5">
      <c r="A41" s="73"/>
      <c r="B41" s="81" t="s">
        <v>97</v>
      </c>
      <c r="C41" s="98"/>
      <c r="D41" s="43"/>
      <c r="E41" s="43"/>
      <c r="F41" s="99"/>
    </row>
    <row r="42" spans="1:6" s="6" customFormat="1" ht="25.5">
      <c r="A42" s="73"/>
      <c r="B42" s="81" t="s">
        <v>98</v>
      </c>
      <c r="C42" s="98"/>
      <c r="D42" s="43"/>
      <c r="E42" s="43"/>
      <c r="F42" s="99"/>
    </row>
    <row r="43" spans="1:6" s="6" customFormat="1" ht="25.5">
      <c r="A43" s="73"/>
      <c r="B43" s="81" t="s">
        <v>55</v>
      </c>
      <c r="C43" s="98"/>
      <c r="D43" s="43"/>
      <c r="E43" s="43"/>
      <c r="F43" s="99"/>
    </row>
    <row r="44" spans="1:6" s="6" customFormat="1" ht="12.75">
      <c r="A44" s="73"/>
      <c r="B44" s="81" t="s">
        <v>58</v>
      </c>
      <c r="C44" s="98"/>
      <c r="D44" s="43"/>
      <c r="E44" s="43"/>
      <c r="F44" s="99"/>
    </row>
    <row r="45" spans="1:6" s="6" customFormat="1" ht="76.5">
      <c r="A45" s="73"/>
      <c r="B45" s="69" t="s">
        <v>59</v>
      </c>
      <c r="C45" s="98"/>
      <c r="D45" s="43"/>
      <c r="E45" s="43"/>
      <c r="F45" s="99"/>
    </row>
    <row r="46" spans="1:6" s="6" customFormat="1" ht="12.75">
      <c r="A46" s="73"/>
      <c r="B46" s="100"/>
      <c r="C46" s="98"/>
      <c r="D46" s="43"/>
      <c r="E46" s="43"/>
      <c r="F46" s="99"/>
    </row>
    <row r="47" spans="1:6" s="6" customFormat="1" ht="76.5">
      <c r="A47" s="85" t="s">
        <v>37</v>
      </c>
      <c r="B47" s="83" t="s">
        <v>147</v>
      </c>
      <c r="C47" s="98" t="s">
        <v>67</v>
      </c>
      <c r="D47" s="60">
        <v>1400</v>
      </c>
      <c r="E47" s="72">
        <v>0</v>
      </c>
      <c r="F47" s="101">
        <f>D47*E47</f>
        <v>0</v>
      </c>
    </row>
    <row r="48" spans="1:6" s="6" customFormat="1" ht="25.5">
      <c r="A48" s="73"/>
      <c r="B48" s="83" t="s">
        <v>121</v>
      </c>
      <c r="C48" s="98"/>
      <c r="D48" s="60"/>
      <c r="E48" s="60"/>
      <c r="F48" s="101"/>
    </row>
    <row r="49" spans="1:6" s="6" customFormat="1" ht="89.25">
      <c r="A49" s="73"/>
      <c r="B49" s="83" t="s">
        <v>125</v>
      </c>
      <c r="C49" s="98"/>
      <c r="D49" s="43"/>
      <c r="E49" s="43"/>
      <c r="F49" s="99"/>
    </row>
    <row r="50" spans="1:6" s="6" customFormat="1" ht="25.5">
      <c r="A50" s="73"/>
      <c r="B50" s="83" t="s">
        <v>122</v>
      </c>
      <c r="C50" s="98"/>
      <c r="D50" s="43"/>
      <c r="E50" s="43"/>
      <c r="F50" s="99"/>
    </row>
    <row r="51" spans="1:6" s="6" customFormat="1" ht="12.75">
      <c r="A51" s="73"/>
      <c r="B51" s="100"/>
      <c r="C51" s="98"/>
      <c r="D51" s="43"/>
      <c r="E51" s="43"/>
      <c r="F51" s="99"/>
    </row>
    <row r="52" spans="1:6" s="6" customFormat="1" ht="25.5">
      <c r="A52" s="102" t="s">
        <v>39</v>
      </c>
      <c r="B52" s="83" t="s">
        <v>148</v>
      </c>
      <c r="C52" s="98" t="s">
        <v>67</v>
      </c>
      <c r="D52" s="103">
        <v>13306.56</v>
      </c>
      <c r="E52" s="96">
        <v>0</v>
      </c>
      <c r="F52" s="60">
        <f>D52*E52</f>
        <v>0</v>
      </c>
    </row>
    <row r="53" spans="1:6" s="6" customFormat="1" ht="12.75">
      <c r="A53" s="73"/>
      <c r="B53" s="83"/>
      <c r="C53" s="98"/>
      <c r="D53" s="43"/>
      <c r="E53" s="43"/>
      <c r="F53" s="99"/>
    </row>
    <row r="54" spans="1:6" s="6" customFormat="1" ht="25.5">
      <c r="A54" s="102" t="s">
        <v>41</v>
      </c>
      <c r="B54" s="83" t="s">
        <v>149</v>
      </c>
      <c r="C54" s="98" t="s">
        <v>67</v>
      </c>
      <c r="D54" s="103">
        <v>5589.44</v>
      </c>
      <c r="E54" s="96">
        <v>0</v>
      </c>
      <c r="F54" s="60">
        <f>D54*E54</f>
        <v>0</v>
      </c>
    </row>
    <row r="55" spans="1:6">
      <c r="A55" s="73"/>
      <c r="B55" s="104"/>
      <c r="C55" s="73"/>
      <c r="D55" s="176"/>
      <c r="E55" s="176"/>
      <c r="F55" s="99"/>
    </row>
    <row r="56" spans="1:6" s="6" customFormat="1" ht="12.75">
      <c r="A56" s="105"/>
      <c r="B56" s="92" t="s">
        <v>123</v>
      </c>
      <c r="C56" s="93"/>
      <c r="D56" s="94"/>
      <c r="E56" s="94"/>
      <c r="F56" s="94">
        <f>SUM(F47:F55)</f>
        <v>0</v>
      </c>
    </row>
    <row r="58" spans="1:6" s="6" customFormat="1" ht="12.75">
      <c r="C58" s="7"/>
      <c r="D58" s="177"/>
      <c r="E58" s="177"/>
      <c r="F58" s="177"/>
    </row>
    <row r="59" spans="1:6" s="6" customFormat="1" ht="12.75">
      <c r="C59" s="7"/>
      <c r="D59" s="177"/>
      <c r="E59" s="177"/>
      <c r="F59" s="177"/>
    </row>
    <row r="60" spans="1:6" s="6" customFormat="1" ht="12.75">
      <c r="C60" s="7"/>
      <c r="D60" s="177"/>
      <c r="E60" s="177"/>
      <c r="F60" s="177"/>
    </row>
    <row r="61" spans="1:6" s="6" customFormat="1" ht="12.75">
      <c r="C61" s="7"/>
      <c r="D61" s="177"/>
      <c r="E61" s="177"/>
      <c r="F61" s="177"/>
    </row>
    <row r="62" spans="1:6" s="6" customFormat="1" ht="12.75">
      <c r="C62" s="7"/>
      <c r="D62" s="177"/>
      <c r="E62" s="177"/>
      <c r="F62" s="177"/>
    </row>
    <row r="63" spans="1:6" s="6" customFormat="1" ht="12.75">
      <c r="C63" s="7"/>
      <c r="D63" s="177"/>
      <c r="E63" s="177"/>
      <c r="F63" s="177"/>
    </row>
    <row r="64" spans="1:6" s="6" customFormat="1" ht="12.75">
      <c r="C64" s="7"/>
      <c r="D64" s="177"/>
      <c r="E64" s="177"/>
      <c r="F64" s="177"/>
    </row>
    <row r="65" spans="3:6" s="6" customFormat="1" ht="12.75">
      <c r="C65" s="7"/>
      <c r="D65" s="177"/>
      <c r="E65" s="177"/>
      <c r="F65" s="177"/>
    </row>
    <row r="66" spans="3:6" s="6" customFormat="1" ht="12.75">
      <c r="C66" s="7"/>
      <c r="D66" s="177"/>
      <c r="E66" s="177"/>
      <c r="F66" s="177"/>
    </row>
    <row r="67" spans="3:6" s="6" customFormat="1" ht="12.75">
      <c r="C67" s="7"/>
      <c r="D67" s="177"/>
      <c r="E67" s="177"/>
      <c r="F67" s="177"/>
    </row>
    <row r="68" spans="3:6" s="6" customFormat="1" ht="12.75">
      <c r="C68" s="7"/>
      <c r="D68" s="177"/>
      <c r="E68" s="177"/>
      <c r="F68" s="177"/>
    </row>
    <row r="69" spans="3:6" s="6" customFormat="1" ht="12.75">
      <c r="C69" s="7"/>
      <c r="D69" s="177"/>
      <c r="E69" s="177"/>
      <c r="F69" s="177"/>
    </row>
    <row r="70" spans="3:6" s="6" customFormat="1" ht="12.75">
      <c r="C70" s="7"/>
      <c r="D70" s="177"/>
      <c r="E70" s="177"/>
      <c r="F70" s="177"/>
    </row>
    <row r="71" spans="3:6" s="6" customFormat="1" ht="12.75">
      <c r="C71" s="7"/>
      <c r="D71" s="177"/>
      <c r="E71" s="177"/>
      <c r="F71" s="177"/>
    </row>
    <row r="72" spans="3:6" s="6" customFormat="1" ht="12.75">
      <c r="C72" s="7"/>
      <c r="D72" s="177"/>
      <c r="E72" s="177"/>
      <c r="F72" s="177"/>
    </row>
    <row r="73" spans="3:6" s="6" customFormat="1" ht="12.75">
      <c r="C73" s="7"/>
      <c r="D73" s="177"/>
      <c r="E73" s="177"/>
      <c r="F73" s="177"/>
    </row>
    <row r="74" spans="3:6" s="6" customFormat="1" ht="12.75">
      <c r="C74" s="7"/>
      <c r="D74" s="177"/>
      <c r="E74" s="177"/>
      <c r="F74" s="177"/>
    </row>
    <row r="75" spans="3:6" s="6" customFormat="1" ht="12.75">
      <c r="C75" s="7"/>
      <c r="D75" s="177"/>
      <c r="E75" s="177"/>
      <c r="F75" s="177"/>
    </row>
    <row r="76" spans="3:6" s="6" customFormat="1" ht="12.75">
      <c r="C76" s="7"/>
      <c r="D76" s="177"/>
      <c r="E76" s="177"/>
      <c r="F76" s="177"/>
    </row>
    <row r="77" spans="3:6" s="6" customFormat="1" ht="12.75">
      <c r="C77" s="7"/>
      <c r="D77" s="177"/>
      <c r="E77" s="177"/>
      <c r="F77" s="177"/>
    </row>
    <row r="78" spans="3:6" s="6" customFormat="1" ht="12.75">
      <c r="C78" s="7"/>
      <c r="D78" s="177"/>
      <c r="E78" s="177"/>
      <c r="F78" s="177"/>
    </row>
    <row r="79" spans="3:6" s="6" customFormat="1" ht="12.75">
      <c r="C79" s="7"/>
      <c r="D79" s="177"/>
      <c r="E79" s="177"/>
      <c r="F79" s="177"/>
    </row>
    <row r="80" spans="3:6" s="6" customFormat="1" ht="12.75">
      <c r="C80" s="7"/>
      <c r="D80" s="177"/>
      <c r="E80" s="177"/>
      <c r="F80" s="177"/>
    </row>
    <row r="81" spans="3:6" s="6" customFormat="1" ht="12.75">
      <c r="C81" s="7"/>
      <c r="D81" s="177"/>
      <c r="E81" s="177"/>
      <c r="F81" s="177"/>
    </row>
    <row r="82" spans="3:6" s="6" customFormat="1" ht="12.75">
      <c r="C82" s="7"/>
      <c r="D82" s="177"/>
      <c r="E82" s="177"/>
      <c r="F82" s="177"/>
    </row>
    <row r="83" spans="3:6" s="6" customFormat="1" ht="12.75">
      <c r="C83" s="7"/>
      <c r="D83" s="177"/>
      <c r="E83" s="177"/>
      <c r="F83" s="177"/>
    </row>
    <row r="84" spans="3:6" s="6" customFormat="1" ht="12.75">
      <c r="C84" s="7"/>
      <c r="D84" s="177"/>
      <c r="E84" s="177"/>
      <c r="F84" s="177"/>
    </row>
    <row r="85" spans="3:6" s="6" customFormat="1" ht="12.75">
      <c r="C85" s="7"/>
      <c r="D85" s="177"/>
      <c r="E85" s="177"/>
      <c r="F85" s="177"/>
    </row>
    <row r="86" spans="3:6" s="6" customFormat="1" ht="12.75">
      <c r="C86" s="7"/>
      <c r="D86" s="177"/>
      <c r="E86" s="177"/>
      <c r="F86" s="177"/>
    </row>
    <row r="87" spans="3:6" s="6" customFormat="1" ht="12.75">
      <c r="C87" s="7"/>
      <c r="D87" s="177"/>
      <c r="E87" s="177"/>
      <c r="F87" s="177"/>
    </row>
    <row r="88" spans="3:6" s="6" customFormat="1" ht="12.75">
      <c r="C88" s="7"/>
      <c r="D88" s="177"/>
      <c r="E88" s="177"/>
      <c r="F88" s="177"/>
    </row>
    <row r="89" spans="3:6" s="6" customFormat="1" ht="12.75">
      <c r="C89" s="7"/>
      <c r="D89" s="177"/>
      <c r="E89" s="177"/>
      <c r="F89" s="177"/>
    </row>
    <row r="90" spans="3:6" s="6" customFormat="1" ht="12.75">
      <c r="C90" s="7"/>
      <c r="D90" s="177"/>
      <c r="E90" s="177"/>
      <c r="F90" s="177"/>
    </row>
    <row r="91" spans="3:6" s="6" customFormat="1" ht="12.75">
      <c r="C91" s="7"/>
      <c r="D91" s="177"/>
      <c r="E91" s="177"/>
      <c r="F91" s="177"/>
    </row>
    <row r="92" spans="3:6" s="6" customFormat="1" ht="12.75">
      <c r="C92" s="7"/>
      <c r="D92" s="177"/>
      <c r="E92" s="177"/>
      <c r="F92" s="177"/>
    </row>
    <row r="93" spans="3:6" s="6" customFormat="1" ht="12.75">
      <c r="C93" s="7"/>
      <c r="D93" s="177"/>
      <c r="E93" s="177"/>
      <c r="F93" s="177"/>
    </row>
    <row r="94" spans="3:6" s="6" customFormat="1" ht="12.75">
      <c r="C94" s="7"/>
      <c r="D94" s="177"/>
      <c r="E94" s="177"/>
      <c r="F94" s="177"/>
    </row>
    <row r="95" spans="3:6" s="6" customFormat="1" ht="12.75">
      <c r="C95" s="7"/>
      <c r="D95" s="177"/>
      <c r="E95" s="177"/>
      <c r="F95" s="177"/>
    </row>
    <row r="96" spans="3:6" s="6" customFormat="1" ht="12.75">
      <c r="C96" s="7"/>
      <c r="D96" s="177"/>
      <c r="E96" s="177"/>
      <c r="F96" s="177"/>
    </row>
    <row r="97" spans="3:6" s="6" customFormat="1" ht="12.75">
      <c r="C97" s="7"/>
      <c r="D97" s="177"/>
      <c r="E97" s="177"/>
      <c r="F97" s="177"/>
    </row>
    <row r="98" spans="3:6" s="6" customFormat="1" ht="12.75">
      <c r="C98" s="7"/>
      <c r="D98" s="177"/>
      <c r="E98" s="177"/>
      <c r="F98" s="177"/>
    </row>
    <row r="99" spans="3:6" s="6" customFormat="1" ht="12.75">
      <c r="C99" s="7"/>
      <c r="D99" s="177"/>
      <c r="E99" s="177"/>
      <c r="F99" s="177"/>
    </row>
    <row r="100" spans="3:6" s="6" customFormat="1" ht="12.75">
      <c r="C100" s="7"/>
      <c r="D100" s="177"/>
      <c r="E100" s="177"/>
      <c r="F100" s="177"/>
    </row>
    <row r="101" spans="3:6" s="6" customFormat="1" ht="12.75">
      <c r="C101" s="7"/>
      <c r="D101" s="177"/>
      <c r="E101" s="177"/>
      <c r="F101" s="177"/>
    </row>
    <row r="102" spans="3:6" s="6" customFormat="1" ht="12.75">
      <c r="C102" s="7"/>
      <c r="D102" s="177"/>
      <c r="E102" s="177"/>
      <c r="F102" s="177"/>
    </row>
    <row r="103" spans="3:6" s="6" customFormat="1" ht="12.75">
      <c r="C103" s="7"/>
      <c r="D103" s="177"/>
      <c r="E103" s="177"/>
      <c r="F103" s="177"/>
    </row>
    <row r="104" spans="3:6" s="6" customFormat="1" ht="12.75">
      <c r="C104" s="7"/>
      <c r="D104" s="177"/>
      <c r="E104" s="177"/>
      <c r="F104" s="177"/>
    </row>
    <row r="105" spans="3:6" s="6" customFormat="1" ht="12.75">
      <c r="C105" s="7"/>
      <c r="D105" s="177"/>
      <c r="E105" s="177"/>
      <c r="F105" s="177"/>
    </row>
    <row r="106" spans="3:6" s="6" customFormat="1" ht="12.75">
      <c r="C106" s="7"/>
      <c r="D106" s="177"/>
      <c r="E106" s="177"/>
      <c r="F106" s="177"/>
    </row>
    <row r="107" spans="3:6" s="6" customFormat="1" ht="12.75">
      <c r="C107" s="7"/>
      <c r="D107" s="177"/>
      <c r="E107" s="177"/>
      <c r="F107" s="177"/>
    </row>
    <row r="108" spans="3:6" s="6" customFormat="1" ht="12.75">
      <c r="C108" s="7"/>
      <c r="D108" s="177"/>
      <c r="E108" s="177"/>
      <c r="F108" s="177"/>
    </row>
    <row r="109" spans="3:6" s="6" customFormat="1" ht="12.75">
      <c r="C109" s="7"/>
      <c r="D109" s="177"/>
      <c r="E109" s="177"/>
      <c r="F109" s="177"/>
    </row>
    <row r="110" spans="3:6" s="6" customFormat="1" ht="12.75">
      <c r="C110" s="7"/>
      <c r="D110" s="177"/>
      <c r="E110" s="177"/>
      <c r="F110" s="177"/>
    </row>
    <row r="111" spans="3:6" s="6" customFormat="1" ht="12.75">
      <c r="C111" s="7"/>
      <c r="D111" s="177"/>
      <c r="E111" s="177"/>
      <c r="F111" s="177"/>
    </row>
    <row r="120" spans="3:6" s="6" customFormat="1" ht="12.75">
      <c r="C120" s="7"/>
      <c r="D120" s="177"/>
      <c r="E120" s="177"/>
      <c r="F120" s="177"/>
    </row>
    <row r="121" spans="3:6" s="6" customFormat="1" ht="12.75">
      <c r="C121" s="7"/>
      <c r="D121" s="177"/>
      <c r="E121" s="177"/>
      <c r="F121" s="177"/>
    </row>
    <row r="133" spans="3:6" s="6" customFormat="1" ht="12.75">
      <c r="C133" s="7"/>
      <c r="D133" s="177"/>
      <c r="E133" s="177"/>
      <c r="F133" s="177"/>
    </row>
  </sheetData>
  <sheetProtection algorithmName="SHA-512" hashValue="fOMNOmzcr9kYMUokFotWmvwOiSdTOin9RsMuq4nTQTzQGu/c9SOTWMbHfeMkRWUk3H3WqV4eCAl+K0dnal7upQ==" saltValue="YpmdWyFy64VIZF1XxjI/bg==" spinCount="100000" sheet="1" objects="1" scenarios="1"/>
  <pageMargins left="0.66944444444444395" right="0.15763888888888899" top="0.74861111111111101" bottom="0.43333333333333302" header="0.31527777777777799" footer="0.15763888888888899"/>
  <pageSetup paperSize="9" scale="83" firstPageNumber="0" fitToHeight="0" orientation="portrait" horizontalDpi="300" verticalDpi="300" r:id="rId1"/>
  <headerFooter>
    <oddHeader>&amp;L&amp;8&amp;F</oddHeader>
    <oddFooter>&amp;L&amp;8&amp;A&amp;C&amp;8Stran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8B6EC-BA64-4C9F-B11C-8B64E4AFD978}">
  <sheetPr>
    <pageSetUpPr fitToPage="1"/>
  </sheetPr>
  <dimension ref="A1:AMJ139"/>
  <sheetViews>
    <sheetView view="pageBreakPreview" topLeftCell="A35" zoomScale="120" zoomScaleNormal="100" zoomScaleSheetLayoutView="120" workbookViewId="0">
      <selection activeCell="F39" sqref="F39"/>
    </sheetView>
  </sheetViews>
  <sheetFormatPr defaultColWidth="8.85546875" defaultRowHeight="15"/>
  <cols>
    <col min="1" max="1" width="5.140625" style="6" customWidth="1"/>
    <col min="2" max="2" width="52.7109375" style="6" customWidth="1"/>
    <col min="3" max="3" width="6.7109375" style="7" customWidth="1"/>
    <col min="4" max="6" width="15.7109375" style="177" customWidth="1"/>
    <col min="7" max="7" width="8.85546875" style="6"/>
    <col min="8" max="8" width="27.7109375" style="6" customWidth="1"/>
    <col min="9" max="1024" width="8.85546875" style="6"/>
    <col min="1025" max="16384" width="8.85546875" style="8"/>
  </cols>
  <sheetData>
    <row r="1" spans="1:6" s="6" customFormat="1" ht="22.5">
      <c r="A1" s="63" t="s">
        <v>31</v>
      </c>
      <c r="B1" s="64" t="s">
        <v>32</v>
      </c>
      <c r="C1" s="63" t="s">
        <v>33</v>
      </c>
      <c r="D1" s="66" t="s">
        <v>34</v>
      </c>
      <c r="E1" s="66" t="s">
        <v>35</v>
      </c>
      <c r="F1" s="66" t="s">
        <v>36</v>
      </c>
    </row>
    <row r="2" spans="1:6" s="6" customFormat="1" ht="12.75">
      <c r="A2" s="73"/>
      <c r="B2" s="74"/>
      <c r="C2" s="73"/>
      <c r="D2" s="97"/>
      <c r="E2" s="97"/>
      <c r="F2" s="76"/>
    </row>
    <row r="3" spans="1:6" s="6" customFormat="1" ht="12.75">
      <c r="A3" s="106" t="s">
        <v>60</v>
      </c>
      <c r="B3" s="194" t="s">
        <v>144</v>
      </c>
      <c r="C3" s="194"/>
      <c r="D3" s="194"/>
      <c r="E3" s="70"/>
      <c r="F3" s="99"/>
    </row>
    <row r="4" spans="1:6" s="6" customFormat="1" ht="12.75">
      <c r="A4" s="73"/>
      <c r="B4" s="100"/>
      <c r="C4" s="98"/>
      <c r="D4" s="43"/>
      <c r="E4" s="43"/>
      <c r="F4" s="99"/>
    </row>
    <row r="5" spans="1:6" s="6" customFormat="1" ht="12.75">
      <c r="A5" s="73"/>
      <c r="B5" s="107" t="s">
        <v>46</v>
      </c>
      <c r="C5" s="98"/>
      <c r="D5" s="43"/>
      <c r="E5" s="43"/>
      <c r="F5" s="99"/>
    </row>
    <row r="6" spans="1:6" s="6" customFormat="1" ht="25.5">
      <c r="A6" s="73"/>
      <c r="B6" s="74" t="s">
        <v>126</v>
      </c>
      <c r="C6" s="98"/>
      <c r="D6" s="43"/>
      <c r="E6" s="43"/>
      <c r="F6" s="99"/>
    </row>
    <row r="7" spans="1:6" s="6" customFormat="1" ht="38.25">
      <c r="A7" s="73"/>
      <c r="B7" s="74" t="s">
        <v>127</v>
      </c>
      <c r="C7" s="98"/>
      <c r="D7" s="43"/>
      <c r="E7" s="43"/>
      <c r="F7" s="99"/>
    </row>
    <row r="8" spans="1:6" s="6" customFormat="1" ht="38.25">
      <c r="A8" s="73"/>
      <c r="B8" s="74" t="s">
        <v>128</v>
      </c>
      <c r="C8" s="98"/>
      <c r="D8" s="43"/>
      <c r="E8" s="43"/>
      <c r="F8" s="99"/>
    </row>
    <row r="9" spans="1:6" s="6" customFormat="1" ht="51">
      <c r="A9" s="73"/>
      <c r="B9" s="84" t="s">
        <v>129</v>
      </c>
      <c r="C9" s="98"/>
      <c r="D9" s="43"/>
      <c r="E9" s="43"/>
      <c r="F9" s="99"/>
    </row>
    <row r="10" spans="1:6" s="6" customFormat="1" ht="25.5">
      <c r="A10" s="73"/>
      <c r="B10" s="74" t="s">
        <v>130</v>
      </c>
      <c r="C10" s="98"/>
      <c r="D10" s="43"/>
      <c r="E10" s="43"/>
      <c r="F10" s="99"/>
    </row>
    <row r="11" spans="1:6" s="6" customFormat="1" ht="38.25">
      <c r="A11" s="73"/>
      <c r="B11" s="74" t="s">
        <v>131</v>
      </c>
      <c r="C11" s="98"/>
      <c r="D11" s="43"/>
      <c r="E11" s="43"/>
      <c r="F11" s="99"/>
    </row>
    <row r="12" spans="1:6" s="6" customFormat="1" ht="12.75">
      <c r="A12" s="73"/>
      <c r="B12" s="74" t="s">
        <v>132</v>
      </c>
      <c r="C12" s="98"/>
      <c r="D12" s="43"/>
      <c r="E12" s="43"/>
      <c r="F12" s="99"/>
    </row>
    <row r="13" spans="1:6" s="6" customFormat="1" ht="25.5">
      <c r="A13" s="73"/>
      <c r="B13" s="74" t="s">
        <v>61</v>
      </c>
      <c r="C13" s="98"/>
      <c r="D13" s="43"/>
      <c r="E13" s="43"/>
      <c r="F13" s="99"/>
    </row>
    <row r="14" spans="1:6" s="6" customFormat="1" ht="12.75">
      <c r="A14" s="73"/>
      <c r="B14" s="108" t="s">
        <v>88</v>
      </c>
      <c r="C14" s="98"/>
      <c r="D14" s="43"/>
      <c r="E14" s="43"/>
      <c r="F14" s="99"/>
    </row>
    <row r="15" spans="1:6" s="6" customFormat="1" ht="38.25">
      <c r="A15" s="73"/>
      <c r="B15" s="74" t="s">
        <v>127</v>
      </c>
      <c r="C15" s="98"/>
      <c r="D15" s="43"/>
      <c r="E15" s="43"/>
      <c r="F15" s="99"/>
    </row>
    <row r="16" spans="1:6" s="6" customFormat="1" ht="38.25">
      <c r="A16" s="73"/>
      <c r="B16" s="74" t="s">
        <v>133</v>
      </c>
      <c r="C16" s="98"/>
      <c r="D16" s="43"/>
      <c r="E16" s="43"/>
      <c r="F16" s="99"/>
    </row>
    <row r="17" spans="1:6" s="6" customFormat="1" ht="12.75">
      <c r="A17" s="73"/>
      <c r="B17" s="74" t="s">
        <v>47</v>
      </c>
      <c r="C17" s="98"/>
      <c r="D17" s="43"/>
      <c r="E17" s="43"/>
      <c r="F17" s="99"/>
    </row>
    <row r="18" spans="1:6" s="6" customFormat="1" ht="12.75">
      <c r="A18" s="73"/>
      <c r="B18" s="74" t="s">
        <v>49</v>
      </c>
      <c r="C18" s="98"/>
      <c r="D18" s="43"/>
      <c r="E18" s="43"/>
      <c r="F18" s="99"/>
    </row>
    <row r="19" spans="1:6" s="6" customFormat="1" ht="12.75">
      <c r="A19" s="73"/>
      <c r="B19" s="74" t="s">
        <v>89</v>
      </c>
      <c r="C19" s="98"/>
      <c r="D19" s="43"/>
      <c r="E19" s="43"/>
      <c r="F19" s="99"/>
    </row>
    <row r="20" spans="1:6" s="6" customFormat="1" ht="25.5">
      <c r="A20" s="73"/>
      <c r="B20" s="74" t="s">
        <v>90</v>
      </c>
      <c r="C20" s="98"/>
      <c r="D20" s="43"/>
      <c r="E20" s="43"/>
      <c r="F20" s="99"/>
    </row>
    <row r="21" spans="1:6" s="6" customFormat="1" ht="25.5">
      <c r="A21" s="73"/>
      <c r="B21" s="74" t="s">
        <v>91</v>
      </c>
      <c r="C21" s="98"/>
      <c r="D21" s="43"/>
      <c r="E21" s="43"/>
      <c r="F21" s="99"/>
    </row>
    <row r="22" spans="1:6" s="6" customFormat="1" ht="25.5">
      <c r="A22" s="73"/>
      <c r="B22" s="74" t="s">
        <v>92</v>
      </c>
      <c r="C22" s="98"/>
      <c r="D22" s="43"/>
      <c r="E22" s="43"/>
      <c r="F22" s="99"/>
    </row>
    <row r="23" spans="1:6" s="6" customFormat="1" ht="12.75">
      <c r="A23" s="73"/>
      <c r="B23" s="74" t="s">
        <v>93</v>
      </c>
      <c r="C23" s="98"/>
      <c r="D23" s="43"/>
      <c r="E23" s="43"/>
      <c r="F23" s="99"/>
    </row>
    <row r="24" spans="1:6" s="6" customFormat="1" ht="12.75">
      <c r="A24" s="73"/>
      <c r="B24" s="74" t="s">
        <v>94</v>
      </c>
      <c r="C24" s="98"/>
      <c r="D24" s="43"/>
      <c r="E24" s="43"/>
      <c r="F24" s="99"/>
    </row>
    <row r="25" spans="1:6" s="6" customFormat="1" ht="12.75">
      <c r="A25" s="73"/>
      <c r="B25" s="74" t="s">
        <v>95</v>
      </c>
      <c r="C25" s="98"/>
      <c r="D25" s="43"/>
      <c r="E25" s="43"/>
      <c r="F25" s="99"/>
    </row>
    <row r="26" spans="1:6" s="6" customFormat="1" ht="25.5">
      <c r="A26" s="73"/>
      <c r="B26" s="74" t="s">
        <v>134</v>
      </c>
      <c r="C26" s="98"/>
      <c r="D26" s="43"/>
      <c r="E26" s="43"/>
      <c r="F26" s="99"/>
    </row>
    <row r="27" spans="1:6" s="6" customFormat="1" ht="12.75">
      <c r="A27" s="73"/>
      <c r="B27" s="74" t="s">
        <v>62</v>
      </c>
      <c r="C27" s="98"/>
      <c r="D27" s="43"/>
      <c r="E27" s="43"/>
      <c r="F27" s="99"/>
    </row>
    <row r="28" spans="1:6" s="6" customFormat="1" ht="25.5">
      <c r="A28" s="73"/>
      <c r="B28" s="74" t="s">
        <v>56</v>
      </c>
      <c r="C28" s="98"/>
      <c r="D28" s="43"/>
      <c r="E28" s="43"/>
      <c r="F28" s="99"/>
    </row>
    <row r="29" spans="1:6" s="6" customFormat="1" ht="25.5">
      <c r="A29" s="73"/>
      <c r="B29" s="74" t="s">
        <v>51</v>
      </c>
      <c r="C29" s="98"/>
      <c r="D29" s="43"/>
      <c r="E29" s="43"/>
      <c r="F29" s="99"/>
    </row>
    <row r="30" spans="1:6" s="6" customFormat="1" ht="12.75">
      <c r="A30" s="73"/>
      <c r="B30" s="74" t="s">
        <v>52</v>
      </c>
      <c r="C30" s="98"/>
      <c r="D30" s="43"/>
      <c r="E30" s="43"/>
      <c r="F30" s="99"/>
    </row>
    <row r="31" spans="1:6" s="6" customFormat="1" ht="12.75">
      <c r="A31" s="73"/>
      <c r="B31" s="74" t="s">
        <v>96</v>
      </c>
      <c r="C31" s="98"/>
      <c r="D31" s="43"/>
      <c r="E31" s="43"/>
      <c r="F31" s="99"/>
    </row>
    <row r="32" spans="1:6" s="6" customFormat="1" ht="25.5">
      <c r="A32" s="73"/>
      <c r="B32" s="74" t="s">
        <v>53</v>
      </c>
      <c r="C32" s="98"/>
      <c r="D32" s="43"/>
      <c r="E32" s="43"/>
      <c r="F32" s="99"/>
    </row>
    <row r="33" spans="1:6" s="6" customFormat="1" ht="25.5">
      <c r="A33" s="73"/>
      <c r="B33" s="74" t="s">
        <v>97</v>
      </c>
      <c r="C33" s="98"/>
      <c r="D33" s="43"/>
      <c r="E33" s="43"/>
      <c r="F33" s="99"/>
    </row>
    <row r="34" spans="1:6" s="6" customFormat="1" ht="25.5">
      <c r="A34" s="73"/>
      <c r="B34" s="74" t="s">
        <v>98</v>
      </c>
      <c r="C34" s="98"/>
      <c r="D34" s="43"/>
      <c r="E34" s="43"/>
      <c r="F34" s="99"/>
    </row>
    <row r="35" spans="1:6" s="6" customFormat="1" ht="25.5">
      <c r="A35" s="73"/>
      <c r="B35" s="74" t="s">
        <v>55</v>
      </c>
      <c r="C35" s="98"/>
      <c r="D35" s="43"/>
      <c r="E35" s="43"/>
      <c r="F35" s="99"/>
    </row>
    <row r="36" spans="1:6" s="6" customFormat="1" ht="12.75">
      <c r="A36" s="73"/>
      <c r="B36" s="74" t="s">
        <v>58</v>
      </c>
      <c r="C36" s="98"/>
      <c r="D36" s="43"/>
      <c r="E36" s="43"/>
      <c r="F36" s="99"/>
    </row>
    <row r="37" spans="1:6" s="6" customFormat="1" ht="76.5">
      <c r="A37" s="73"/>
      <c r="B37" s="69" t="s">
        <v>59</v>
      </c>
      <c r="C37" s="98"/>
      <c r="D37" s="43"/>
      <c r="E37" s="43"/>
      <c r="F37" s="99"/>
    </row>
    <row r="38" spans="1:6" s="6" customFormat="1" ht="12.75">
      <c r="A38" s="73"/>
      <c r="B38" s="100"/>
      <c r="C38" s="98"/>
      <c r="D38" s="43"/>
      <c r="E38" s="43"/>
      <c r="F38" s="99"/>
    </row>
    <row r="39" spans="1:6" s="6" customFormat="1" ht="204">
      <c r="A39" s="109" t="s">
        <v>37</v>
      </c>
      <c r="B39" s="83" t="s">
        <v>271</v>
      </c>
      <c r="C39" s="110" t="s">
        <v>270</v>
      </c>
      <c r="D39" s="190">
        <v>579.79999999999995</v>
      </c>
      <c r="E39" s="72">
        <v>0</v>
      </c>
      <c r="F39" s="101">
        <f>D39*E39</f>
        <v>0</v>
      </c>
    </row>
    <row r="40" spans="1:6" s="6" customFormat="1" ht="38.25">
      <c r="A40" s="73"/>
      <c r="B40" s="83" t="s">
        <v>136</v>
      </c>
      <c r="C40" s="98"/>
      <c r="D40" s="190"/>
      <c r="E40" s="43"/>
      <c r="F40" s="99"/>
    </row>
    <row r="41" spans="1:6" s="6" customFormat="1" ht="12.75">
      <c r="A41" s="73"/>
      <c r="B41" s="100"/>
      <c r="C41" s="98"/>
      <c r="D41" s="43"/>
      <c r="E41" s="43"/>
      <c r="F41" s="99"/>
    </row>
    <row r="42" spans="1:6" s="6" customFormat="1" ht="12.75">
      <c r="A42" s="105"/>
      <c r="B42" s="92" t="s">
        <v>135</v>
      </c>
      <c r="C42" s="93"/>
      <c r="D42" s="94"/>
      <c r="E42" s="94"/>
      <c r="F42" s="94">
        <f>SUM(F39:F41)</f>
        <v>0</v>
      </c>
    </row>
    <row r="49" spans="3:6" s="6" customFormat="1" ht="12.75">
      <c r="C49" s="7"/>
      <c r="D49" s="177"/>
      <c r="E49" s="177"/>
      <c r="F49" s="177"/>
    </row>
    <row r="50" spans="3:6" s="6" customFormat="1" ht="12.75">
      <c r="C50" s="7"/>
      <c r="D50" s="177"/>
      <c r="E50" s="177"/>
      <c r="F50" s="177"/>
    </row>
    <row r="62" spans="3:6" s="6" customFormat="1" ht="12.75">
      <c r="C62" s="7"/>
      <c r="D62" s="177"/>
      <c r="E62" s="177"/>
      <c r="F62" s="177"/>
    </row>
    <row r="64" spans="3:6" s="6" customFormat="1" ht="12.75">
      <c r="C64" s="7"/>
      <c r="D64" s="177"/>
      <c r="E64" s="177"/>
      <c r="F64" s="177"/>
    </row>
    <row r="65" spans="3:6" s="6" customFormat="1" ht="12.75">
      <c r="C65" s="7"/>
      <c r="D65" s="177"/>
      <c r="E65" s="177"/>
      <c r="F65" s="177"/>
    </row>
    <row r="66" spans="3:6" s="6" customFormat="1" ht="12.75">
      <c r="C66" s="7"/>
      <c r="D66" s="177"/>
      <c r="E66" s="177"/>
      <c r="F66" s="177"/>
    </row>
    <row r="67" spans="3:6" s="6" customFormat="1" ht="12.75">
      <c r="C67" s="7"/>
      <c r="D67" s="177"/>
      <c r="E67" s="177"/>
      <c r="F67" s="177"/>
    </row>
    <row r="68" spans="3:6" s="6" customFormat="1" ht="12.75">
      <c r="C68" s="7"/>
      <c r="D68" s="177"/>
      <c r="E68" s="177"/>
      <c r="F68" s="177"/>
    </row>
    <row r="69" spans="3:6" s="6" customFormat="1" ht="12.75">
      <c r="C69" s="7"/>
      <c r="D69" s="177"/>
      <c r="E69" s="177"/>
      <c r="F69" s="177"/>
    </row>
    <row r="70" spans="3:6" s="6" customFormat="1" ht="12.75">
      <c r="C70" s="7"/>
      <c r="D70" s="177"/>
      <c r="E70" s="177"/>
      <c r="F70" s="177"/>
    </row>
    <row r="71" spans="3:6" s="6" customFormat="1" ht="12.75">
      <c r="C71" s="7"/>
      <c r="D71" s="177"/>
      <c r="E71" s="177"/>
      <c r="F71" s="177"/>
    </row>
    <row r="72" spans="3:6" s="6" customFormat="1" ht="12.75">
      <c r="C72" s="7"/>
      <c r="D72" s="177"/>
      <c r="E72" s="177"/>
      <c r="F72" s="177"/>
    </row>
    <row r="73" spans="3:6" s="6" customFormat="1" ht="12.75">
      <c r="C73" s="7"/>
      <c r="D73" s="177"/>
      <c r="E73" s="177"/>
      <c r="F73" s="177"/>
    </row>
    <row r="74" spans="3:6" s="6" customFormat="1" ht="12.75">
      <c r="C74" s="7"/>
      <c r="D74" s="177"/>
      <c r="E74" s="177"/>
      <c r="F74" s="177"/>
    </row>
    <row r="75" spans="3:6" s="6" customFormat="1" ht="12.75">
      <c r="C75" s="7"/>
      <c r="D75" s="177"/>
      <c r="E75" s="177"/>
      <c r="F75" s="177"/>
    </row>
    <row r="76" spans="3:6" s="6" customFormat="1" ht="12.75">
      <c r="C76" s="7"/>
      <c r="D76" s="177"/>
      <c r="E76" s="177"/>
      <c r="F76" s="177"/>
    </row>
    <row r="77" spans="3:6" s="6" customFormat="1" ht="12.75">
      <c r="C77" s="7"/>
      <c r="D77" s="177"/>
      <c r="E77" s="177"/>
      <c r="F77" s="177"/>
    </row>
    <row r="78" spans="3:6" s="6" customFormat="1" ht="12.75">
      <c r="C78" s="7"/>
      <c r="D78" s="177"/>
      <c r="E78" s="177"/>
      <c r="F78" s="177"/>
    </row>
    <row r="79" spans="3:6" s="6" customFormat="1" ht="12.75">
      <c r="C79" s="7"/>
      <c r="D79" s="177"/>
      <c r="E79" s="177"/>
      <c r="F79" s="177"/>
    </row>
    <row r="80" spans="3:6" s="6" customFormat="1" ht="12.75">
      <c r="C80" s="7"/>
      <c r="D80" s="177"/>
      <c r="E80" s="177"/>
      <c r="F80" s="177"/>
    </row>
    <row r="81" spans="3:6" s="6" customFormat="1" ht="12.75">
      <c r="C81" s="7"/>
      <c r="D81" s="177"/>
      <c r="E81" s="177"/>
      <c r="F81" s="177"/>
    </row>
    <row r="82" spans="3:6" s="6" customFormat="1" ht="12.75">
      <c r="C82" s="7"/>
      <c r="D82" s="177"/>
      <c r="E82" s="177"/>
      <c r="F82" s="177"/>
    </row>
    <row r="83" spans="3:6" s="6" customFormat="1" ht="12.75">
      <c r="C83" s="7"/>
      <c r="D83" s="177"/>
      <c r="E83" s="177"/>
      <c r="F83" s="177"/>
    </row>
    <row r="84" spans="3:6" s="6" customFormat="1" ht="12.75">
      <c r="C84" s="7"/>
      <c r="D84" s="177"/>
      <c r="E84" s="177"/>
      <c r="F84" s="177"/>
    </row>
    <row r="85" spans="3:6" s="6" customFormat="1" ht="12.75">
      <c r="C85" s="7"/>
      <c r="D85" s="177"/>
      <c r="E85" s="177"/>
      <c r="F85" s="177"/>
    </row>
    <row r="86" spans="3:6" s="6" customFormat="1" ht="12.75">
      <c r="C86" s="7"/>
      <c r="D86" s="177"/>
      <c r="E86" s="177"/>
      <c r="F86" s="177"/>
    </row>
    <row r="87" spans="3:6" s="6" customFormat="1" ht="12.75">
      <c r="C87" s="7"/>
      <c r="D87" s="177"/>
      <c r="E87" s="177"/>
      <c r="F87" s="177"/>
    </row>
    <row r="88" spans="3:6" s="6" customFormat="1" ht="12.75">
      <c r="C88" s="7"/>
      <c r="D88" s="177"/>
      <c r="E88" s="177"/>
      <c r="F88" s="177"/>
    </row>
    <row r="89" spans="3:6" s="6" customFormat="1" ht="12.75">
      <c r="C89" s="7"/>
      <c r="D89" s="177"/>
      <c r="E89" s="177"/>
      <c r="F89" s="177"/>
    </row>
    <row r="90" spans="3:6" s="6" customFormat="1" ht="12.75">
      <c r="C90" s="7"/>
      <c r="D90" s="177"/>
      <c r="E90" s="177"/>
      <c r="F90" s="177"/>
    </row>
    <row r="91" spans="3:6" s="6" customFormat="1" ht="12.75">
      <c r="C91" s="7"/>
      <c r="D91" s="177"/>
      <c r="E91" s="177"/>
      <c r="F91" s="177"/>
    </row>
    <row r="92" spans="3:6" s="6" customFormat="1" ht="12.75">
      <c r="C92" s="7"/>
      <c r="D92" s="177"/>
      <c r="E92" s="177"/>
      <c r="F92" s="177"/>
    </row>
    <row r="93" spans="3:6" s="6" customFormat="1" ht="12.75">
      <c r="C93" s="7"/>
      <c r="D93" s="177"/>
      <c r="E93" s="177"/>
      <c r="F93" s="177"/>
    </row>
    <row r="94" spans="3:6" s="6" customFormat="1" ht="12.75">
      <c r="C94" s="7"/>
      <c r="D94" s="177"/>
      <c r="E94" s="177"/>
      <c r="F94" s="177"/>
    </row>
    <row r="95" spans="3:6" s="6" customFormat="1" ht="12.75">
      <c r="C95" s="7"/>
      <c r="D95" s="177"/>
      <c r="E95" s="177"/>
      <c r="F95" s="177"/>
    </row>
    <row r="96" spans="3:6" s="6" customFormat="1" ht="12.75">
      <c r="C96" s="7"/>
      <c r="D96" s="177"/>
      <c r="E96" s="177"/>
      <c r="F96" s="177"/>
    </row>
    <row r="97" spans="3:6" s="6" customFormat="1" ht="12.75">
      <c r="C97" s="7"/>
      <c r="D97" s="177"/>
      <c r="E97" s="177"/>
      <c r="F97" s="177"/>
    </row>
    <row r="98" spans="3:6" s="6" customFormat="1" ht="12.75">
      <c r="C98" s="7"/>
      <c r="D98" s="177"/>
      <c r="E98" s="177"/>
      <c r="F98" s="177"/>
    </row>
    <row r="99" spans="3:6" s="6" customFormat="1" ht="12.75">
      <c r="C99" s="7"/>
      <c r="D99" s="177"/>
      <c r="E99" s="177"/>
      <c r="F99" s="177"/>
    </row>
    <row r="100" spans="3:6" s="6" customFormat="1" ht="12.75">
      <c r="C100" s="7"/>
      <c r="D100" s="177"/>
      <c r="E100" s="177"/>
      <c r="F100" s="177"/>
    </row>
    <row r="101" spans="3:6" s="6" customFormat="1" ht="12.75">
      <c r="C101" s="7"/>
      <c r="D101" s="177"/>
      <c r="E101" s="177"/>
      <c r="F101" s="177"/>
    </row>
    <row r="102" spans="3:6" s="6" customFormat="1" ht="12.75">
      <c r="C102" s="7"/>
      <c r="D102" s="177"/>
      <c r="E102" s="177"/>
      <c r="F102" s="177"/>
    </row>
    <row r="103" spans="3:6" s="6" customFormat="1" ht="12.75">
      <c r="C103" s="7"/>
      <c r="D103" s="177"/>
      <c r="E103" s="177"/>
      <c r="F103" s="177"/>
    </row>
    <row r="104" spans="3:6" s="6" customFormat="1" ht="12.75">
      <c r="C104" s="7"/>
      <c r="D104" s="177"/>
      <c r="E104" s="177"/>
      <c r="F104" s="177"/>
    </row>
    <row r="105" spans="3:6" s="6" customFormat="1" ht="12.75">
      <c r="C105" s="7"/>
      <c r="D105" s="177"/>
      <c r="E105" s="177"/>
      <c r="F105" s="177"/>
    </row>
    <row r="106" spans="3:6" s="6" customFormat="1" ht="12.75">
      <c r="C106" s="7"/>
      <c r="D106" s="177"/>
      <c r="E106" s="177"/>
      <c r="F106" s="177"/>
    </row>
    <row r="107" spans="3:6" s="6" customFormat="1" ht="12.75">
      <c r="C107" s="7"/>
      <c r="D107" s="177"/>
      <c r="E107" s="177"/>
      <c r="F107" s="177"/>
    </row>
    <row r="108" spans="3:6" s="6" customFormat="1" ht="12.75">
      <c r="C108" s="7"/>
      <c r="D108" s="177"/>
      <c r="E108" s="177"/>
      <c r="F108" s="177"/>
    </row>
    <row r="109" spans="3:6" s="6" customFormat="1" ht="12.75">
      <c r="C109" s="7"/>
      <c r="D109" s="177"/>
      <c r="E109" s="177"/>
      <c r="F109" s="177"/>
    </row>
    <row r="110" spans="3:6" s="6" customFormat="1" ht="12.75">
      <c r="C110" s="7"/>
      <c r="D110" s="177"/>
      <c r="E110" s="177"/>
      <c r="F110" s="177"/>
    </row>
    <row r="111" spans="3:6" s="6" customFormat="1" ht="12.75">
      <c r="C111" s="7"/>
      <c r="D111" s="177"/>
      <c r="E111" s="177"/>
      <c r="F111" s="177"/>
    </row>
    <row r="112" spans="3:6" s="6" customFormat="1" ht="12.75">
      <c r="C112" s="7"/>
      <c r="D112" s="177"/>
      <c r="E112" s="177"/>
      <c r="F112" s="177"/>
    </row>
    <row r="113" spans="3:6" s="6" customFormat="1" ht="12.75">
      <c r="C113" s="7"/>
      <c r="D113" s="177"/>
      <c r="E113" s="177"/>
      <c r="F113" s="177"/>
    </row>
    <row r="114" spans="3:6" s="6" customFormat="1" ht="12.75">
      <c r="C114" s="7"/>
      <c r="D114" s="177"/>
      <c r="E114" s="177"/>
      <c r="F114" s="177"/>
    </row>
    <row r="115" spans="3:6" s="6" customFormat="1" ht="12.75">
      <c r="C115" s="7"/>
      <c r="D115" s="177"/>
      <c r="E115" s="177"/>
      <c r="F115" s="177"/>
    </row>
    <row r="116" spans="3:6" s="6" customFormat="1" ht="12.75">
      <c r="C116" s="7"/>
      <c r="D116" s="177"/>
      <c r="E116" s="177"/>
      <c r="F116" s="177"/>
    </row>
    <row r="117" spans="3:6" s="6" customFormat="1" ht="12.75">
      <c r="C117" s="7"/>
      <c r="D117" s="177"/>
      <c r="E117" s="177"/>
      <c r="F117" s="177"/>
    </row>
    <row r="126" spans="3:6" s="6" customFormat="1" ht="12.75">
      <c r="C126" s="7"/>
      <c r="D126" s="177"/>
      <c r="E126" s="177"/>
      <c r="F126" s="177"/>
    </row>
    <row r="127" spans="3:6" s="6" customFormat="1" ht="12.75">
      <c r="C127" s="7"/>
      <c r="D127" s="177"/>
      <c r="E127" s="177"/>
      <c r="F127" s="177"/>
    </row>
    <row r="139" spans="3:6" s="6" customFormat="1" ht="12.75">
      <c r="C139" s="7"/>
      <c r="D139" s="177"/>
      <c r="E139" s="177"/>
      <c r="F139" s="177"/>
    </row>
  </sheetData>
  <sheetProtection algorithmName="SHA-512" hashValue="mPFYQk8c0AqU9cYWcoPapacXl9yodtDIpgyy3xq3t9xUf5/5KhE1H5XsSTq/SJRWQO0RR/0OGszLVqV/Oa8KKw==" saltValue="WiE1D3noHUWOw2btit3lVQ==" spinCount="100000" sheet="1" objects="1" scenarios="1"/>
  <mergeCells count="1">
    <mergeCell ref="B3:D3"/>
  </mergeCells>
  <pageMargins left="0.6692913385826772" right="0.15748031496062992" top="0.74803149606299213" bottom="0.43307086614173229" header="0.31496062992125984" footer="0.15748031496062992"/>
  <pageSetup paperSize="9" scale="84" firstPageNumber="0" fitToHeight="0" orientation="portrait" horizontalDpi="300" verticalDpi="300" r:id="rId1"/>
  <headerFooter>
    <oddHeader>&amp;L&amp;8&amp;F</oddHeader>
    <oddFooter>&amp;L&amp;8&amp;A&amp;C&amp;8Stran &amp;P od &amp;N</oddFooter>
  </headerFooter>
  <rowBreaks count="1" manualBreakCount="1">
    <brk id="34"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D868B-FC14-9B40-A12F-7C7DCC75DC33}">
  <dimension ref="B4:E37"/>
  <sheetViews>
    <sheetView view="pageLayout" zoomScaleNormal="100" workbookViewId="0">
      <selection activeCell="E17" sqref="E17"/>
    </sheetView>
  </sheetViews>
  <sheetFormatPr defaultColWidth="9.140625" defaultRowHeight="12.75"/>
  <cols>
    <col min="1" max="1" width="7.28515625" style="23" customWidth="1"/>
    <col min="2" max="2" width="12.85546875" style="23" customWidth="1"/>
    <col min="3" max="3" width="45.42578125" style="23" bestFit="1" customWidth="1"/>
    <col min="4" max="4" width="9.140625" style="23"/>
    <col min="5" max="5" width="15" style="23" customWidth="1"/>
    <col min="6" max="16384" width="9.140625" style="23"/>
  </cols>
  <sheetData>
    <row r="4" spans="2:5">
      <c r="B4" s="21" t="s">
        <v>263</v>
      </c>
      <c r="C4" s="21" t="s">
        <v>262</v>
      </c>
      <c r="D4" s="17"/>
      <c r="E4" s="17"/>
    </row>
    <row r="5" spans="2:5">
      <c r="B5" s="21"/>
      <c r="C5" s="21" t="s">
        <v>261</v>
      </c>
      <c r="D5" s="17"/>
      <c r="E5" s="17"/>
    </row>
    <row r="6" spans="2:5">
      <c r="B6" s="21"/>
      <c r="C6" s="21" t="s">
        <v>260</v>
      </c>
      <c r="D6" s="17"/>
      <c r="E6" s="17"/>
    </row>
    <row r="7" spans="2:5">
      <c r="B7" s="21"/>
      <c r="C7" s="21"/>
      <c r="D7" s="34"/>
      <c r="E7" s="17" t="s">
        <v>257</v>
      </c>
    </row>
    <row r="8" spans="2:5" ht="18.75" customHeight="1">
      <c r="B8" s="21" t="s">
        <v>259</v>
      </c>
      <c r="C8" s="21" t="s">
        <v>258</v>
      </c>
      <c r="D8" s="17"/>
      <c r="E8" s="17" t="s">
        <v>257</v>
      </c>
    </row>
    <row r="9" spans="2:5">
      <c r="B9" s="21" t="s">
        <v>256</v>
      </c>
      <c r="C9" s="21" t="s">
        <v>255</v>
      </c>
      <c r="D9" s="17"/>
      <c r="E9" s="17"/>
    </row>
    <row r="10" spans="2:5">
      <c r="B10" s="21"/>
      <c r="C10" s="21"/>
      <c r="D10" s="17"/>
      <c r="E10" s="17"/>
    </row>
    <row r="11" spans="2:5">
      <c r="B11" s="21"/>
      <c r="C11" s="21"/>
      <c r="D11" s="17"/>
      <c r="E11" s="17"/>
    </row>
    <row r="12" spans="2:5">
      <c r="B12" s="196" t="s">
        <v>254</v>
      </c>
      <c r="C12" s="196"/>
      <c r="D12" s="196"/>
      <c r="E12" s="196"/>
    </row>
    <row r="13" spans="2:5">
      <c r="B13" s="35"/>
      <c r="C13" s="17"/>
      <c r="D13" s="17"/>
      <c r="E13" s="17"/>
    </row>
    <row r="14" spans="2:5">
      <c r="B14" s="36" t="str">
        <f>Elektroinstalacije!B2:H2</f>
        <v>1. ELEKTROINSTALACIJSKI MATERIAL IN MONTAŽA</v>
      </c>
      <c r="C14" s="21"/>
      <c r="D14" s="21"/>
      <c r="E14" s="37">
        <f>Elektroinstalacije!H10</f>
        <v>0</v>
      </c>
    </row>
    <row r="15" spans="2:5">
      <c r="B15" s="17"/>
      <c r="C15" s="17"/>
      <c r="D15" s="17"/>
      <c r="E15" s="17"/>
    </row>
    <row r="16" spans="2:5">
      <c r="B16" s="38" t="s">
        <v>253</v>
      </c>
      <c r="C16" s="38"/>
      <c r="D16" s="38"/>
      <c r="E16" s="39">
        <f>SUM(E13:E14)</f>
        <v>0</v>
      </c>
    </row>
    <row r="18" spans="2:5">
      <c r="B18" s="32"/>
      <c r="C18" s="197" t="s">
        <v>252</v>
      </c>
      <c r="D18" s="197"/>
      <c r="E18" s="197"/>
    </row>
    <row r="19" spans="2:5">
      <c r="B19" s="24" t="s">
        <v>236</v>
      </c>
      <c r="C19" s="198" t="s">
        <v>251</v>
      </c>
      <c r="D19" s="198"/>
      <c r="E19" s="198"/>
    </row>
    <row r="20" spans="2:5">
      <c r="B20" s="24" t="s">
        <v>236</v>
      </c>
      <c r="C20" s="195" t="s">
        <v>250</v>
      </c>
      <c r="D20" s="195"/>
      <c r="E20" s="195"/>
    </row>
    <row r="21" spans="2:5">
      <c r="B21" s="24" t="s">
        <v>236</v>
      </c>
      <c r="C21" s="195" t="s">
        <v>249</v>
      </c>
      <c r="D21" s="195"/>
      <c r="E21" s="195"/>
    </row>
    <row r="22" spans="2:5">
      <c r="B22" s="24" t="s">
        <v>236</v>
      </c>
      <c r="C22" s="195" t="s">
        <v>248</v>
      </c>
      <c r="D22" s="195"/>
      <c r="E22" s="195"/>
    </row>
    <row r="23" spans="2:5">
      <c r="B23" s="24" t="s">
        <v>236</v>
      </c>
      <c r="C23" s="195" t="s">
        <v>247</v>
      </c>
      <c r="D23" s="195"/>
      <c r="E23" s="195"/>
    </row>
    <row r="24" spans="2:5">
      <c r="B24" s="24" t="s">
        <v>236</v>
      </c>
      <c r="C24" s="195" t="s">
        <v>246</v>
      </c>
      <c r="D24" s="195"/>
      <c r="E24" s="195"/>
    </row>
    <row r="25" spans="2:5">
      <c r="B25" s="31" t="s">
        <v>236</v>
      </c>
      <c r="C25" s="199" t="s">
        <v>245</v>
      </c>
      <c r="D25" s="199"/>
      <c r="E25" s="199"/>
    </row>
    <row r="26" spans="2:5">
      <c r="B26" s="31"/>
      <c r="C26" s="195"/>
      <c r="D26" s="195"/>
      <c r="E26" s="195"/>
    </row>
    <row r="27" spans="2:5">
      <c r="B27" s="30"/>
      <c r="C27" s="195" t="s">
        <v>244</v>
      </c>
      <c r="D27" s="195"/>
      <c r="E27" s="195"/>
    </row>
    <row r="28" spans="2:5" ht="38.25">
      <c r="B28" s="24" t="s">
        <v>236</v>
      </c>
      <c r="C28" s="33" t="s">
        <v>264</v>
      </c>
      <c r="D28" s="22"/>
      <c r="E28" s="29"/>
    </row>
    <row r="29" spans="2:5">
      <c r="B29" s="24" t="s">
        <v>236</v>
      </c>
      <c r="C29" s="195" t="s">
        <v>243</v>
      </c>
      <c r="D29" s="195"/>
      <c r="E29" s="195"/>
    </row>
    <row r="30" spans="2:5">
      <c r="B30" s="24" t="s">
        <v>236</v>
      </c>
      <c r="C30" s="27" t="s">
        <v>242</v>
      </c>
      <c r="D30" s="26"/>
      <c r="E30" s="28"/>
    </row>
    <row r="31" spans="2:5">
      <c r="B31" s="24" t="s">
        <v>236</v>
      </c>
      <c r="C31" s="27" t="s">
        <v>241</v>
      </c>
      <c r="D31" s="26"/>
      <c r="E31" s="25"/>
    </row>
    <row r="32" spans="2:5">
      <c r="B32" s="24"/>
      <c r="C32" s="200"/>
      <c r="D32" s="200"/>
      <c r="E32" s="200"/>
    </row>
    <row r="33" spans="2:5">
      <c r="B33" s="24"/>
      <c r="C33" s="195" t="s">
        <v>240</v>
      </c>
      <c r="D33" s="195"/>
      <c r="E33" s="195"/>
    </row>
    <row r="34" spans="2:5">
      <c r="B34" s="24" t="s">
        <v>236</v>
      </c>
      <c r="C34" s="199" t="s">
        <v>239</v>
      </c>
      <c r="D34" s="199"/>
      <c r="E34" s="199"/>
    </row>
    <row r="35" spans="2:5">
      <c r="B35" s="24" t="s">
        <v>236</v>
      </c>
      <c r="C35" s="195" t="s">
        <v>238</v>
      </c>
      <c r="D35" s="195"/>
      <c r="E35" s="195"/>
    </row>
    <row r="36" spans="2:5">
      <c r="B36" s="24" t="s">
        <v>236</v>
      </c>
      <c r="C36" s="195" t="s">
        <v>237</v>
      </c>
      <c r="D36" s="195"/>
      <c r="E36" s="195"/>
    </row>
    <row r="37" spans="2:5">
      <c r="B37" s="24" t="s">
        <v>236</v>
      </c>
      <c r="C37" s="195" t="s">
        <v>235</v>
      </c>
      <c r="D37" s="195"/>
      <c r="E37" s="195"/>
    </row>
  </sheetData>
  <sheetProtection algorithmName="SHA-512" hashValue="+BL2fTmlUMIVh1zrhWl+2tV4Rw+I+7XxqRFgpSZ+NeLceFkvD4jnX538qhWfL5vftH86vddx977giQqD+diG/Q==" saltValue="SO37VIvWoE/QW+1N37zz+g==" spinCount="100000" sheet="1" objects="1" scenarios="1"/>
  <mergeCells count="18">
    <mergeCell ref="C37:E37"/>
    <mergeCell ref="C27:E27"/>
    <mergeCell ref="C29:E29"/>
    <mergeCell ref="C32:E32"/>
    <mergeCell ref="C33:E33"/>
    <mergeCell ref="C34:E34"/>
    <mergeCell ref="C36:E36"/>
    <mergeCell ref="C23:E23"/>
    <mergeCell ref="C24:E24"/>
    <mergeCell ref="C25:E25"/>
    <mergeCell ref="C26:E26"/>
    <mergeCell ref="C35:E35"/>
    <mergeCell ref="C22:E22"/>
    <mergeCell ref="B12:E12"/>
    <mergeCell ref="C18:E18"/>
    <mergeCell ref="C19:E19"/>
    <mergeCell ref="C20:E20"/>
    <mergeCell ref="C21:E21"/>
  </mergeCells>
  <conditionalFormatting sqref="E28 E30:E31">
    <cfRule type="cellIs" dxfId="0" priority="1" stopIfTrue="1" operator="equal">
      <formula>0</formula>
    </cfRule>
  </conditionalFormatting>
  <pageMargins left="0.19685039370078741" right="0.19685039370078741" top="1.1811023622047243" bottom="0.74803149606299213" header="0.19685039370078741" footer="0.31496062992125984"/>
  <pageSetup paperSize="9" orientation="portrait" r:id="rId1"/>
  <headerFooter>
    <oddHeader>&amp;C&amp;G</oddHeader>
    <oddFooter>&amp;C&amp;"Swis721 Cn BT,Regular"Popis električnih inštalalcij in opreme
TRG PESNICA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F5E20-7E98-A048-B0A2-393826F2D164}">
  <dimension ref="B1:I101"/>
  <sheetViews>
    <sheetView view="pageBreakPreview" topLeftCell="A55" zoomScale="115" zoomScaleNormal="100" zoomScaleSheetLayoutView="115" zoomScalePageLayoutView="115" workbookViewId="0">
      <selection activeCell="E73" sqref="E73"/>
    </sheetView>
  </sheetViews>
  <sheetFormatPr defaultColWidth="8" defaultRowHeight="14.25"/>
  <cols>
    <col min="1" max="1" width="3.42578125" style="9" customWidth="1"/>
    <col min="2" max="2" width="6.42578125" style="12" customWidth="1"/>
    <col min="3" max="3" width="42.85546875" style="11" customWidth="1"/>
    <col min="4" max="4" width="8.42578125" style="10" customWidth="1"/>
    <col min="5" max="5" width="15.7109375" style="212" customWidth="1"/>
    <col min="6" max="6" width="8.7109375" style="14" customWidth="1"/>
    <col min="7" max="8" width="15.7109375" style="239" customWidth="1"/>
    <col min="9" max="16384" width="8" style="9"/>
  </cols>
  <sheetData>
    <row r="1" spans="2:8">
      <c r="G1" s="225"/>
      <c r="H1" s="225"/>
    </row>
    <row r="2" spans="2:8" ht="18">
      <c r="B2" s="192" t="s">
        <v>234</v>
      </c>
      <c r="C2" s="192"/>
      <c r="D2" s="192"/>
      <c r="E2" s="192"/>
      <c r="F2" s="192"/>
      <c r="G2" s="192"/>
      <c r="H2" s="192"/>
    </row>
    <row r="3" spans="2:8" s="17" customFormat="1" ht="12.75">
      <c r="B3" s="111"/>
      <c r="C3" s="112"/>
      <c r="D3" s="113"/>
      <c r="E3" s="203"/>
      <c r="F3" s="141"/>
      <c r="G3" s="226"/>
      <c r="H3" s="226"/>
    </row>
    <row r="4" spans="2:8" s="17" customFormat="1" ht="12.75">
      <c r="B4" s="114"/>
      <c r="C4" s="193" t="s">
        <v>233</v>
      </c>
      <c r="D4" s="193"/>
      <c r="E4" s="193"/>
      <c r="F4" s="193"/>
      <c r="G4" s="193"/>
      <c r="H4" s="209" t="s">
        <v>169</v>
      </c>
    </row>
    <row r="5" spans="2:8" s="17" customFormat="1" ht="12.75">
      <c r="B5" s="115" t="s">
        <v>229</v>
      </c>
      <c r="C5" s="21" t="s">
        <v>228</v>
      </c>
      <c r="D5" s="113"/>
      <c r="E5" s="203"/>
      <c r="F5" s="141"/>
      <c r="G5" s="226"/>
      <c r="H5" s="227">
        <f>H29</f>
        <v>0</v>
      </c>
    </row>
    <row r="6" spans="2:8" s="21" customFormat="1" ht="12.75">
      <c r="B6" s="115" t="s">
        <v>213</v>
      </c>
      <c r="C6" s="21" t="s">
        <v>212</v>
      </c>
      <c r="D6" s="116"/>
      <c r="E6" s="213"/>
      <c r="F6" s="146"/>
      <c r="G6" s="227"/>
      <c r="H6" s="227">
        <f>H46</f>
        <v>0</v>
      </c>
    </row>
    <row r="7" spans="2:8" s="21" customFormat="1" ht="12.75">
      <c r="B7" s="115" t="s">
        <v>203</v>
      </c>
      <c r="C7" s="21" t="s">
        <v>202</v>
      </c>
      <c r="D7" s="116"/>
      <c r="E7" s="213"/>
      <c r="F7" s="146"/>
      <c r="G7" s="227"/>
      <c r="H7" s="227">
        <f>H63</f>
        <v>0</v>
      </c>
    </row>
    <row r="8" spans="2:8" s="17" customFormat="1" ht="12.75">
      <c r="B8" s="115" t="s">
        <v>194</v>
      </c>
      <c r="C8" s="21" t="s">
        <v>232</v>
      </c>
      <c r="D8" s="113"/>
      <c r="E8" s="203"/>
      <c r="F8" s="141"/>
      <c r="G8" s="226"/>
      <c r="H8" s="227">
        <f>H83</f>
        <v>0</v>
      </c>
    </row>
    <row r="9" spans="2:8" s="17" customFormat="1" ht="12.75">
      <c r="B9" s="115" t="s">
        <v>176</v>
      </c>
      <c r="C9" s="21" t="s">
        <v>231</v>
      </c>
      <c r="D9" s="113"/>
      <c r="E9" s="203"/>
      <c r="F9" s="141"/>
      <c r="G9" s="226"/>
      <c r="H9" s="227">
        <f>H100</f>
        <v>0</v>
      </c>
    </row>
    <row r="10" spans="2:8" s="17" customFormat="1" ht="12.75">
      <c r="B10" s="111"/>
      <c r="C10" s="191" t="s">
        <v>230</v>
      </c>
      <c r="D10" s="191"/>
      <c r="E10" s="191"/>
      <c r="F10" s="191"/>
      <c r="G10" s="191"/>
      <c r="H10" s="230">
        <f>SUM(H5:H9)</f>
        <v>0</v>
      </c>
    </row>
    <row r="11" spans="2:8" s="17" customFormat="1" ht="12.75">
      <c r="B11" s="111"/>
      <c r="C11" s="117"/>
      <c r="D11" s="118"/>
      <c r="E11" s="203"/>
      <c r="F11" s="141"/>
      <c r="G11" s="226"/>
      <c r="H11" s="226"/>
    </row>
    <row r="12" spans="2:8" s="17" customFormat="1" ht="12.75">
      <c r="B12" s="111"/>
      <c r="C12" s="112"/>
      <c r="D12" s="113"/>
      <c r="E12" s="203"/>
      <c r="F12" s="141"/>
      <c r="G12" s="226"/>
      <c r="H12" s="226"/>
    </row>
    <row r="13" spans="2:8" s="17" customFormat="1" ht="12.75">
      <c r="B13" s="115" t="s">
        <v>229</v>
      </c>
      <c r="C13" s="21" t="s">
        <v>228</v>
      </c>
      <c r="D13" s="116"/>
      <c r="E13" s="213"/>
      <c r="F13" s="146"/>
      <c r="G13" s="227"/>
      <c r="H13" s="227"/>
    </row>
    <row r="14" spans="2:8" s="17" customFormat="1" ht="12.75">
      <c r="B14" s="111"/>
      <c r="C14" s="117"/>
      <c r="D14" s="118"/>
      <c r="E14" s="203"/>
      <c r="F14" s="141"/>
      <c r="G14" s="226"/>
      <c r="H14" s="226"/>
    </row>
    <row r="15" spans="2:8" s="17" customFormat="1" ht="12.75">
      <c r="B15" s="119" t="s">
        <v>174</v>
      </c>
      <c r="C15" s="119" t="s">
        <v>173</v>
      </c>
      <c r="D15" s="120" t="s">
        <v>227</v>
      </c>
      <c r="E15" s="204" t="s">
        <v>171</v>
      </c>
      <c r="F15" s="149" t="s">
        <v>172</v>
      </c>
      <c r="G15" s="206" t="s">
        <v>170</v>
      </c>
      <c r="H15" s="209" t="s">
        <v>169</v>
      </c>
    </row>
    <row r="16" spans="2:8" s="17" customFormat="1" ht="51">
      <c r="B16" s="111">
        <v>1.01</v>
      </c>
      <c r="C16" s="117" t="s">
        <v>226</v>
      </c>
      <c r="D16" s="121"/>
      <c r="E16" s="203"/>
      <c r="F16" s="141"/>
      <c r="G16" s="226"/>
      <c r="H16" s="226"/>
    </row>
    <row r="17" spans="2:8" s="17" customFormat="1">
      <c r="B17" s="111"/>
      <c r="C17" s="117" t="s">
        <v>225</v>
      </c>
      <c r="D17" s="118"/>
      <c r="E17" s="203">
        <v>700</v>
      </c>
      <c r="F17" s="141" t="s">
        <v>183</v>
      </c>
      <c r="G17" s="228">
        <v>0</v>
      </c>
      <c r="H17" s="226">
        <f t="shared" ref="H17:H27" si="0">E17*G17</f>
        <v>0</v>
      </c>
    </row>
    <row r="18" spans="2:8" s="17" customFormat="1">
      <c r="B18" s="111"/>
      <c r="C18" s="117" t="s">
        <v>224</v>
      </c>
      <c r="D18" s="118"/>
      <c r="E18" s="203">
        <v>50</v>
      </c>
      <c r="F18" s="141" t="s">
        <v>183</v>
      </c>
      <c r="G18" s="228">
        <v>0</v>
      </c>
      <c r="H18" s="226">
        <f t="shared" si="0"/>
        <v>0</v>
      </c>
    </row>
    <row r="19" spans="2:8" s="17" customFormat="1">
      <c r="B19" s="111"/>
      <c r="C19" s="117" t="s">
        <v>223</v>
      </c>
      <c r="D19" s="118"/>
      <c r="E19" s="203">
        <v>20</v>
      </c>
      <c r="F19" s="141" t="s">
        <v>183</v>
      </c>
      <c r="G19" s="228">
        <v>0</v>
      </c>
      <c r="H19" s="226">
        <f t="shared" si="0"/>
        <v>0</v>
      </c>
    </row>
    <row r="20" spans="2:8" s="17" customFormat="1" ht="12.75">
      <c r="B20" s="111"/>
      <c r="C20" s="117" t="s">
        <v>222</v>
      </c>
      <c r="D20" s="118"/>
      <c r="E20" s="203">
        <v>15</v>
      </c>
      <c r="F20" s="141" t="s">
        <v>180</v>
      </c>
      <c r="G20" s="228">
        <v>0</v>
      </c>
      <c r="H20" s="226">
        <f t="shared" si="0"/>
        <v>0</v>
      </c>
    </row>
    <row r="21" spans="2:8" s="17" customFormat="1" ht="25.5">
      <c r="B21" s="111"/>
      <c r="C21" s="117" t="s">
        <v>221</v>
      </c>
      <c r="D21" s="118"/>
      <c r="E21" s="203">
        <v>15</v>
      </c>
      <c r="F21" s="141" t="s">
        <v>157</v>
      </c>
      <c r="G21" s="228">
        <v>0</v>
      </c>
      <c r="H21" s="226">
        <f t="shared" si="0"/>
        <v>0</v>
      </c>
    </row>
    <row r="22" spans="2:8" s="17" customFormat="1" ht="12.75">
      <c r="B22" s="111"/>
      <c r="C22" s="117" t="s">
        <v>220</v>
      </c>
      <c r="D22" s="118"/>
      <c r="E22" s="214">
        <v>60</v>
      </c>
      <c r="F22" s="141" t="s">
        <v>183</v>
      </c>
      <c r="G22" s="228">
        <v>0</v>
      </c>
      <c r="H22" s="226">
        <f t="shared" si="0"/>
        <v>0</v>
      </c>
    </row>
    <row r="23" spans="2:8" s="17" customFormat="1" ht="12.75">
      <c r="B23" s="111"/>
      <c r="C23" s="117" t="s">
        <v>219</v>
      </c>
      <c r="D23" s="118"/>
      <c r="E23" s="214">
        <v>60</v>
      </c>
      <c r="F23" s="141" t="s">
        <v>183</v>
      </c>
      <c r="G23" s="228">
        <v>0</v>
      </c>
      <c r="H23" s="226">
        <f t="shared" si="0"/>
        <v>0</v>
      </c>
    </row>
    <row r="24" spans="2:8" s="17" customFormat="1" ht="25.5">
      <c r="B24" s="111"/>
      <c r="C24" s="117" t="s">
        <v>218</v>
      </c>
      <c r="D24" s="118"/>
      <c r="E24" s="203">
        <v>150</v>
      </c>
      <c r="F24" s="141" t="s">
        <v>183</v>
      </c>
      <c r="G24" s="228">
        <v>0</v>
      </c>
      <c r="H24" s="226">
        <f t="shared" si="0"/>
        <v>0</v>
      </c>
    </row>
    <row r="25" spans="2:8" s="17" customFormat="1" ht="25.5">
      <c r="B25" s="111"/>
      <c r="C25" s="117" t="s">
        <v>217</v>
      </c>
      <c r="D25" s="118"/>
      <c r="E25" s="203">
        <v>450</v>
      </c>
      <c r="F25" s="141" t="s">
        <v>183</v>
      </c>
      <c r="G25" s="228">
        <v>0</v>
      </c>
      <c r="H25" s="226">
        <f t="shared" si="0"/>
        <v>0</v>
      </c>
    </row>
    <row r="26" spans="2:8" s="17" customFormat="1" ht="12.75">
      <c r="B26" s="111"/>
      <c r="C26" s="117" t="s">
        <v>216</v>
      </c>
      <c r="D26" s="118"/>
      <c r="E26" s="203">
        <v>16</v>
      </c>
      <c r="F26" s="141" t="s">
        <v>40</v>
      </c>
      <c r="G26" s="228">
        <v>0</v>
      </c>
      <c r="H26" s="226">
        <f t="shared" si="0"/>
        <v>0</v>
      </c>
    </row>
    <row r="27" spans="2:8" s="17" customFormat="1" ht="25.5">
      <c r="B27" s="111"/>
      <c r="C27" s="117" t="s">
        <v>215</v>
      </c>
      <c r="D27" s="118"/>
      <c r="E27" s="203">
        <v>1</v>
      </c>
      <c r="F27" s="141" t="s">
        <v>157</v>
      </c>
      <c r="G27" s="228">
        <v>0</v>
      </c>
      <c r="H27" s="226">
        <f t="shared" si="0"/>
        <v>0</v>
      </c>
    </row>
    <row r="28" spans="2:8" s="17" customFormat="1" ht="12.75">
      <c r="B28" s="111"/>
      <c r="C28" s="117"/>
      <c r="D28" s="121"/>
      <c r="E28" s="203"/>
      <c r="F28" s="141"/>
      <c r="G28" s="226"/>
      <c r="H28" s="226"/>
    </row>
    <row r="29" spans="2:8" s="17" customFormat="1" ht="25.5">
      <c r="B29" s="111"/>
      <c r="C29" s="122" t="s">
        <v>214</v>
      </c>
      <c r="D29" s="123"/>
      <c r="E29" s="215"/>
      <c r="F29" s="244"/>
      <c r="G29" s="229"/>
      <c r="H29" s="230">
        <f>SUM(H17:H27)</f>
        <v>0</v>
      </c>
    </row>
    <row r="30" spans="2:8" s="17" customFormat="1" ht="12.75">
      <c r="B30" s="111"/>
      <c r="C30" s="117"/>
      <c r="D30" s="118"/>
      <c r="E30" s="203"/>
      <c r="F30" s="141"/>
      <c r="G30" s="226"/>
      <c r="H30" s="226"/>
    </row>
    <row r="31" spans="2:8" s="17" customFormat="1" ht="12.75">
      <c r="B31" s="111"/>
      <c r="C31" s="117"/>
      <c r="D31" s="118"/>
      <c r="E31" s="203"/>
      <c r="F31" s="141"/>
      <c r="G31" s="226"/>
      <c r="H31" s="226"/>
    </row>
    <row r="32" spans="2:8" s="17" customFormat="1" ht="12.75">
      <c r="B32" s="115" t="s">
        <v>213</v>
      </c>
      <c r="C32" s="21" t="s">
        <v>212</v>
      </c>
      <c r="D32" s="116"/>
      <c r="E32" s="213"/>
      <c r="F32" s="146"/>
      <c r="G32" s="227"/>
      <c r="H32" s="227"/>
    </row>
    <row r="33" spans="2:8" s="17" customFormat="1" ht="12.75">
      <c r="B33" s="111"/>
      <c r="C33" s="117"/>
      <c r="D33" s="118"/>
      <c r="E33" s="203"/>
      <c r="F33" s="141"/>
      <c r="G33" s="226"/>
      <c r="H33" s="226"/>
    </row>
    <row r="34" spans="2:8" s="17" customFormat="1" ht="12.75">
      <c r="B34" s="119" t="s">
        <v>174</v>
      </c>
      <c r="C34" s="119" t="s">
        <v>173</v>
      </c>
      <c r="D34" s="120"/>
      <c r="E34" s="204" t="s">
        <v>172</v>
      </c>
      <c r="F34" s="245" t="s">
        <v>171</v>
      </c>
      <c r="G34" s="206" t="s">
        <v>170</v>
      </c>
      <c r="H34" s="209" t="s">
        <v>169</v>
      </c>
    </row>
    <row r="35" spans="2:8" s="17" customFormat="1" ht="12.75">
      <c r="B35" s="124"/>
      <c r="C35" s="124"/>
      <c r="D35" s="125"/>
      <c r="E35" s="216"/>
      <c r="F35" s="246"/>
      <c r="G35" s="207"/>
      <c r="H35" s="210"/>
    </row>
    <row r="36" spans="2:8" s="17" customFormat="1" ht="12.75">
      <c r="C36" s="124"/>
      <c r="D36" s="125"/>
      <c r="E36" s="216"/>
      <c r="F36" s="246"/>
      <c r="G36" s="207"/>
      <c r="H36" s="210"/>
    </row>
    <row r="37" spans="2:8" s="17" customFormat="1" ht="25.5">
      <c r="B37" s="111">
        <v>1.01</v>
      </c>
      <c r="C37" s="126" t="s">
        <v>211</v>
      </c>
      <c r="D37" s="127"/>
      <c r="E37" s="203">
        <v>1</v>
      </c>
      <c r="F37" s="141"/>
      <c r="G37" s="228">
        <v>0</v>
      </c>
      <c r="H37" s="226">
        <f>E37*G37</f>
        <v>0</v>
      </c>
    </row>
    <row r="38" spans="2:8" s="17" customFormat="1" ht="12.75">
      <c r="B38" s="111"/>
      <c r="C38" s="126" t="s">
        <v>210</v>
      </c>
      <c r="D38" s="127"/>
      <c r="E38" s="217">
        <v>1</v>
      </c>
      <c r="F38" s="141" t="s">
        <v>180</v>
      </c>
      <c r="G38" s="226"/>
      <c r="H38" s="226"/>
    </row>
    <row r="39" spans="2:8" s="17" customFormat="1" ht="12.75">
      <c r="B39" s="111"/>
      <c r="C39" s="126" t="s">
        <v>209</v>
      </c>
      <c r="D39" s="127"/>
      <c r="E39" s="218">
        <v>15</v>
      </c>
      <c r="F39" s="141" t="s">
        <v>180</v>
      </c>
      <c r="G39" s="226"/>
      <c r="H39" s="226"/>
    </row>
    <row r="40" spans="2:8" s="17" customFormat="1" ht="12.75">
      <c r="B40" s="111"/>
      <c r="C40" s="126" t="s">
        <v>208</v>
      </c>
      <c r="D40" s="127"/>
      <c r="E40" s="217">
        <v>1</v>
      </c>
      <c r="F40" s="141" t="s">
        <v>180</v>
      </c>
      <c r="G40" s="226"/>
      <c r="H40" s="226"/>
    </row>
    <row r="41" spans="2:8" s="17" customFormat="1" ht="12.75">
      <c r="B41" s="111"/>
      <c r="C41" s="126" t="s">
        <v>207</v>
      </c>
      <c r="D41" s="127"/>
      <c r="E41" s="218">
        <v>15</v>
      </c>
      <c r="F41" s="141" t="s">
        <v>180</v>
      </c>
      <c r="G41" s="226"/>
      <c r="H41" s="226"/>
    </row>
    <row r="42" spans="2:8" s="17" customFormat="1" ht="12.75">
      <c r="B42" s="111"/>
      <c r="C42" s="126" t="s">
        <v>206</v>
      </c>
      <c r="D42" s="127"/>
      <c r="E42" s="217">
        <v>45</v>
      </c>
      <c r="F42" s="141" t="s">
        <v>180</v>
      </c>
      <c r="G42" s="226"/>
      <c r="H42" s="226"/>
    </row>
    <row r="43" spans="2:8" s="17" customFormat="1" ht="12.75">
      <c r="B43" s="111"/>
      <c r="C43" s="126" t="s">
        <v>205</v>
      </c>
      <c r="D43" s="127"/>
      <c r="E43" s="217">
        <v>1</v>
      </c>
      <c r="F43" s="141" t="s">
        <v>180</v>
      </c>
      <c r="G43" s="226"/>
      <c r="H43" s="226"/>
    </row>
    <row r="44" spans="2:8" s="17" customFormat="1" ht="12.75">
      <c r="B44" s="111"/>
      <c r="C44" s="126"/>
      <c r="D44" s="127"/>
      <c r="E44" s="217"/>
      <c r="F44" s="141"/>
      <c r="G44" s="226"/>
      <c r="H44" s="226"/>
    </row>
    <row r="45" spans="2:8" s="17" customFormat="1" ht="12.75">
      <c r="B45" s="111"/>
      <c r="C45" s="126"/>
      <c r="D45" s="127"/>
      <c r="E45" s="217"/>
      <c r="F45" s="141"/>
      <c r="G45" s="226"/>
      <c r="H45" s="226"/>
    </row>
    <row r="46" spans="2:8" s="17" customFormat="1" ht="12.75">
      <c r="B46" s="111"/>
      <c r="C46" s="122" t="s">
        <v>204</v>
      </c>
      <c r="D46" s="128"/>
      <c r="E46" s="219"/>
      <c r="F46" s="247"/>
      <c r="G46" s="230"/>
      <c r="H46" s="230">
        <f>SUM(H35:H45)</f>
        <v>0</v>
      </c>
    </row>
    <row r="47" spans="2:8" s="17" customFormat="1" ht="12.75">
      <c r="B47" s="111"/>
      <c r="C47" s="129"/>
      <c r="D47" s="130"/>
      <c r="E47" s="213"/>
      <c r="F47" s="146"/>
      <c r="G47" s="231"/>
      <c r="H47" s="231"/>
    </row>
    <row r="48" spans="2:8">
      <c r="B48" s="115" t="s">
        <v>203</v>
      </c>
      <c r="C48" s="21" t="s">
        <v>202</v>
      </c>
      <c r="D48" s="116"/>
      <c r="E48" s="213"/>
      <c r="F48" s="146"/>
      <c r="G48" s="227"/>
      <c r="H48" s="227"/>
    </row>
    <row r="49" spans="2:8">
      <c r="B49" s="111"/>
      <c r="C49" s="117"/>
      <c r="D49" s="118"/>
      <c r="E49" s="203"/>
      <c r="F49" s="141"/>
      <c r="G49" s="226"/>
      <c r="H49" s="226"/>
    </row>
    <row r="50" spans="2:8">
      <c r="B50" s="119" t="s">
        <v>174</v>
      </c>
      <c r="C50" s="119" t="s">
        <v>173</v>
      </c>
      <c r="D50" s="120"/>
      <c r="E50" s="204" t="s">
        <v>172</v>
      </c>
      <c r="F50" s="245" t="s">
        <v>171</v>
      </c>
      <c r="G50" s="206" t="s">
        <v>170</v>
      </c>
      <c r="H50" s="209" t="s">
        <v>169</v>
      </c>
    </row>
    <row r="51" spans="2:8">
      <c r="C51" s="9"/>
      <c r="D51" s="9"/>
      <c r="G51" s="212"/>
      <c r="H51" s="212"/>
    </row>
    <row r="52" spans="2:8">
      <c r="B52" s="16"/>
      <c r="C52" s="131" t="s">
        <v>201</v>
      </c>
      <c r="D52" s="132"/>
      <c r="E52" s="220"/>
      <c r="F52" s="248"/>
      <c r="G52" s="232"/>
      <c r="H52" s="232"/>
    </row>
    <row r="53" spans="2:8" s="17" customFormat="1" ht="360">
      <c r="B53" s="16">
        <f>1+0.01</f>
        <v>1.01</v>
      </c>
      <c r="C53" s="133" t="s">
        <v>200</v>
      </c>
      <c r="D53" s="127"/>
      <c r="E53" s="220">
        <v>100</v>
      </c>
      <c r="F53" s="141" t="s">
        <v>183</v>
      </c>
      <c r="G53" s="228">
        <v>0</v>
      </c>
      <c r="H53" s="232">
        <f>E53*G53</f>
        <v>0</v>
      </c>
    </row>
    <row r="54" spans="2:8" s="17" customFormat="1">
      <c r="B54" s="16"/>
      <c r="C54" s="117"/>
      <c r="D54" s="127"/>
      <c r="E54" s="220"/>
      <c r="F54" s="141"/>
      <c r="G54" s="226"/>
      <c r="H54" s="232"/>
    </row>
    <row r="55" spans="2:8" s="17" customFormat="1" ht="409.5">
      <c r="B55" s="16">
        <f>B53+0.01</f>
        <v>1.02</v>
      </c>
      <c r="C55" s="133" t="s">
        <v>199</v>
      </c>
      <c r="D55" s="127"/>
      <c r="E55" s="220">
        <v>15</v>
      </c>
      <c r="F55" s="248" t="s">
        <v>40</v>
      </c>
      <c r="G55" s="233">
        <v>0</v>
      </c>
      <c r="H55" s="232">
        <f>E55*G55</f>
        <v>0</v>
      </c>
    </row>
    <row r="56" spans="2:8">
      <c r="B56" s="16"/>
      <c r="C56" s="133"/>
      <c r="D56" s="132"/>
      <c r="E56" s="220"/>
      <c r="F56" s="248"/>
      <c r="G56" s="232"/>
      <c r="H56" s="232"/>
    </row>
    <row r="57" spans="2:8" ht="24">
      <c r="B57" s="16"/>
      <c r="C57" s="133" t="s">
        <v>198</v>
      </c>
      <c r="D57" s="132"/>
      <c r="E57" s="220"/>
      <c r="F57" s="248"/>
      <c r="G57" s="232"/>
      <c r="H57" s="232"/>
    </row>
    <row r="58" spans="2:8" s="17" customFormat="1">
      <c r="B58" s="16"/>
      <c r="C58" s="133"/>
      <c r="D58" s="127"/>
      <c r="E58" s="220"/>
      <c r="F58" s="141"/>
      <c r="G58" s="226"/>
      <c r="H58" s="232"/>
    </row>
    <row r="59" spans="2:8" ht="24">
      <c r="B59" s="16">
        <f>B55+0.01</f>
        <v>1.03</v>
      </c>
      <c r="C59" s="133" t="s">
        <v>197</v>
      </c>
      <c r="D59" s="132"/>
      <c r="E59" s="220">
        <v>100</v>
      </c>
      <c r="F59" s="248" t="s">
        <v>183</v>
      </c>
      <c r="G59" s="233">
        <v>0</v>
      </c>
      <c r="H59" s="232">
        <f>E59*G59</f>
        <v>0</v>
      </c>
    </row>
    <row r="60" spans="2:8">
      <c r="B60" s="16"/>
      <c r="C60" s="133"/>
      <c r="D60" s="132"/>
      <c r="E60" s="220"/>
      <c r="F60" s="248"/>
      <c r="G60" s="232"/>
      <c r="H60" s="232"/>
    </row>
    <row r="61" spans="2:8" ht="24">
      <c r="B61" s="16"/>
      <c r="C61" s="133" t="s">
        <v>196</v>
      </c>
      <c r="D61" s="132"/>
      <c r="E61" s="220"/>
      <c r="F61" s="248"/>
      <c r="G61" s="232"/>
      <c r="H61" s="232"/>
    </row>
    <row r="62" spans="2:8">
      <c r="B62" s="16"/>
      <c r="C62" s="126"/>
      <c r="D62" s="132"/>
      <c r="E62" s="220"/>
      <c r="F62" s="248"/>
      <c r="G62" s="232"/>
      <c r="H62" s="232"/>
    </row>
    <row r="63" spans="2:8">
      <c r="B63" s="111"/>
      <c r="C63" s="191" t="s">
        <v>195</v>
      </c>
      <c r="D63" s="191"/>
      <c r="E63" s="191"/>
      <c r="F63" s="191"/>
      <c r="G63" s="230"/>
      <c r="H63" s="230">
        <f>SUM(H51:H62)</f>
        <v>0</v>
      </c>
    </row>
    <row r="64" spans="2:8">
      <c r="B64" s="111"/>
      <c r="C64" s="112"/>
      <c r="D64" s="113"/>
      <c r="E64" s="203"/>
      <c r="F64" s="141"/>
      <c r="G64" s="226"/>
      <c r="H64" s="226"/>
    </row>
    <row r="65" spans="2:8">
      <c r="B65" s="111"/>
      <c r="C65" s="112"/>
      <c r="D65" s="113"/>
      <c r="E65" s="203"/>
      <c r="F65" s="141"/>
      <c r="G65" s="226"/>
      <c r="H65" s="226"/>
    </row>
    <row r="66" spans="2:8">
      <c r="B66" s="115" t="s">
        <v>194</v>
      </c>
      <c r="C66" s="21" t="s">
        <v>193</v>
      </c>
      <c r="D66" s="116"/>
      <c r="E66" s="213"/>
      <c r="F66" s="146"/>
      <c r="G66" s="227"/>
      <c r="H66" s="227"/>
    </row>
    <row r="67" spans="2:8">
      <c r="B67" s="111"/>
      <c r="C67" s="117"/>
      <c r="D67" s="118"/>
      <c r="E67" s="203"/>
      <c r="F67" s="141"/>
      <c r="G67" s="226"/>
      <c r="H67" s="226"/>
    </row>
    <row r="68" spans="2:8">
      <c r="B68" s="119" t="s">
        <v>174</v>
      </c>
      <c r="C68" s="119" t="s">
        <v>173</v>
      </c>
      <c r="D68" s="120"/>
      <c r="E68" s="204" t="s">
        <v>172</v>
      </c>
      <c r="F68" s="245" t="s">
        <v>171</v>
      </c>
      <c r="G68" s="206" t="s">
        <v>170</v>
      </c>
      <c r="H68" s="209" t="s">
        <v>169</v>
      </c>
    </row>
    <row r="69" spans="2:8" s="11" customFormat="1" ht="63.75">
      <c r="B69" s="134">
        <v>1.01</v>
      </c>
      <c r="C69" s="135" t="s">
        <v>192</v>
      </c>
      <c r="D69" s="136"/>
      <c r="E69" s="201">
        <v>4</v>
      </c>
      <c r="F69" s="137" t="s">
        <v>180</v>
      </c>
      <c r="G69" s="234">
        <v>0</v>
      </c>
      <c r="H69" s="240">
        <f t="shared" ref="H69:H81" si="1">E69*G69</f>
        <v>0</v>
      </c>
    </row>
    <row r="70" spans="2:8" s="11" customFormat="1" ht="89.25">
      <c r="B70" s="134">
        <v>1.02</v>
      </c>
      <c r="C70" s="138" t="s">
        <v>191</v>
      </c>
      <c r="D70" s="132"/>
      <c r="E70" s="202">
        <v>377</v>
      </c>
      <c r="F70" s="248" t="s">
        <v>180</v>
      </c>
      <c r="G70" s="234">
        <v>0</v>
      </c>
      <c r="H70" s="240">
        <f t="shared" si="1"/>
        <v>0</v>
      </c>
    </row>
    <row r="71" spans="2:8" s="11" customFormat="1" ht="76.5">
      <c r="B71" s="134">
        <v>1.03</v>
      </c>
      <c r="C71" s="135" t="s">
        <v>190</v>
      </c>
      <c r="D71" s="132"/>
      <c r="E71" s="202">
        <v>56</v>
      </c>
      <c r="F71" s="248" t="s">
        <v>180</v>
      </c>
      <c r="G71" s="234">
        <v>0</v>
      </c>
      <c r="H71" s="240">
        <f t="shared" si="1"/>
        <v>0</v>
      </c>
    </row>
    <row r="72" spans="2:8" s="11" customFormat="1" ht="76.5">
      <c r="B72" s="134">
        <v>1.04</v>
      </c>
      <c r="C72" s="135" t="s">
        <v>189</v>
      </c>
      <c r="D72" s="132"/>
      <c r="E72" s="202">
        <v>56</v>
      </c>
      <c r="F72" s="139" t="s">
        <v>180</v>
      </c>
      <c r="G72" s="234">
        <v>0</v>
      </c>
      <c r="H72" s="240">
        <f t="shared" si="1"/>
        <v>0</v>
      </c>
    </row>
    <row r="73" spans="2:8" s="11" customFormat="1" ht="76.5">
      <c r="B73" s="134">
        <v>1.05</v>
      </c>
      <c r="C73" s="135" t="s">
        <v>188</v>
      </c>
      <c r="D73" s="132"/>
      <c r="E73" s="202">
        <v>40</v>
      </c>
      <c r="F73" s="139" t="s">
        <v>180</v>
      </c>
      <c r="G73" s="234">
        <v>0</v>
      </c>
      <c r="H73" s="240">
        <f t="shared" si="1"/>
        <v>0</v>
      </c>
    </row>
    <row r="74" spans="2:8" s="11" customFormat="1" ht="76.5">
      <c r="B74" s="134">
        <v>1.06</v>
      </c>
      <c r="C74" s="135" t="s">
        <v>187</v>
      </c>
      <c r="D74" s="132"/>
      <c r="E74" s="202">
        <v>14</v>
      </c>
      <c r="F74" s="139" t="s">
        <v>180</v>
      </c>
      <c r="G74" s="234">
        <v>0</v>
      </c>
      <c r="H74" s="240">
        <f t="shared" si="1"/>
        <v>0</v>
      </c>
    </row>
    <row r="75" spans="2:8" s="11" customFormat="1" ht="76.5">
      <c r="B75" s="134">
        <v>1.07</v>
      </c>
      <c r="C75" s="135" t="s">
        <v>186</v>
      </c>
      <c r="D75" s="132"/>
      <c r="E75" s="202">
        <v>14</v>
      </c>
      <c r="F75" s="139" t="s">
        <v>180</v>
      </c>
      <c r="G75" s="234">
        <v>0</v>
      </c>
      <c r="H75" s="240">
        <f t="shared" si="1"/>
        <v>0</v>
      </c>
    </row>
    <row r="76" spans="2:8" s="11" customFormat="1" ht="51">
      <c r="B76" s="134">
        <v>1.08</v>
      </c>
      <c r="C76" s="135" t="s">
        <v>185</v>
      </c>
      <c r="D76" s="132"/>
      <c r="E76" s="202">
        <v>14</v>
      </c>
      <c r="F76" s="139" t="s">
        <v>180</v>
      </c>
      <c r="G76" s="234">
        <v>0</v>
      </c>
      <c r="H76" s="240">
        <f t="shared" si="1"/>
        <v>0</v>
      </c>
    </row>
    <row r="77" spans="2:8" s="11" customFormat="1" ht="63.75">
      <c r="B77" s="134">
        <v>1.0900000000000001</v>
      </c>
      <c r="C77" s="135" t="s">
        <v>184</v>
      </c>
      <c r="D77" s="132"/>
      <c r="E77" s="202">
        <v>440</v>
      </c>
      <c r="F77" s="139" t="s">
        <v>183</v>
      </c>
      <c r="G77" s="234">
        <v>0</v>
      </c>
      <c r="H77" s="240">
        <f t="shared" si="1"/>
        <v>0</v>
      </c>
    </row>
    <row r="78" spans="2:8" s="11" customFormat="1" ht="63.75">
      <c r="B78" s="134">
        <v>1.1000000000000001</v>
      </c>
      <c r="C78" s="135" t="s">
        <v>182</v>
      </c>
      <c r="D78" s="132"/>
      <c r="E78" s="202">
        <v>80</v>
      </c>
      <c r="F78" s="139" t="s">
        <v>180</v>
      </c>
      <c r="G78" s="234">
        <v>0</v>
      </c>
      <c r="H78" s="240">
        <f t="shared" si="1"/>
        <v>0</v>
      </c>
    </row>
    <row r="79" spans="2:8" s="11" customFormat="1" ht="76.5">
      <c r="B79" s="134">
        <v>1.1100000000000001</v>
      </c>
      <c r="C79" s="135" t="s">
        <v>181</v>
      </c>
      <c r="D79" s="132"/>
      <c r="E79" s="202">
        <v>30</v>
      </c>
      <c r="F79" s="139" t="s">
        <v>180</v>
      </c>
      <c r="G79" s="234">
        <v>0</v>
      </c>
      <c r="H79" s="240">
        <f t="shared" si="1"/>
        <v>0</v>
      </c>
    </row>
    <row r="80" spans="2:8" ht="25.5">
      <c r="B80" s="16">
        <v>1.1200000000000001</v>
      </c>
      <c r="C80" s="140" t="s">
        <v>179</v>
      </c>
      <c r="D80" s="132"/>
      <c r="E80" s="203">
        <v>1</v>
      </c>
      <c r="F80" s="249" t="s">
        <v>157</v>
      </c>
      <c r="G80" s="233">
        <v>0</v>
      </c>
      <c r="H80" s="232">
        <f t="shared" si="1"/>
        <v>0</v>
      </c>
    </row>
    <row r="81" spans="2:9" ht="25.5">
      <c r="B81" s="16">
        <v>1.1299999999999999</v>
      </c>
      <c r="C81" s="142" t="s">
        <v>178</v>
      </c>
      <c r="D81" s="132"/>
      <c r="E81" s="203">
        <v>1</v>
      </c>
      <c r="F81" s="249" t="s">
        <v>157</v>
      </c>
      <c r="G81" s="233">
        <v>0</v>
      </c>
      <c r="H81" s="232">
        <f t="shared" si="1"/>
        <v>0</v>
      </c>
    </row>
    <row r="82" spans="2:9">
      <c r="B82" s="111"/>
      <c r="C82" s="112"/>
      <c r="D82" s="113"/>
      <c r="E82" s="203"/>
      <c r="F82" s="141"/>
      <c r="G82" s="226"/>
      <c r="H82" s="226"/>
    </row>
    <row r="83" spans="2:9">
      <c r="B83" s="111"/>
      <c r="C83" s="191" t="s">
        <v>177</v>
      </c>
      <c r="D83" s="191"/>
      <c r="E83" s="191"/>
      <c r="F83" s="191"/>
      <c r="G83" s="230"/>
      <c r="H83" s="230">
        <f>SUM(H69:H81:H82)</f>
        <v>0</v>
      </c>
    </row>
    <row r="84" spans="2:9">
      <c r="B84" s="111"/>
      <c r="C84" s="112"/>
      <c r="D84" s="113"/>
      <c r="E84" s="203"/>
      <c r="F84" s="141"/>
      <c r="G84" s="226"/>
      <c r="H84" s="226"/>
    </row>
    <row r="85" spans="2:9">
      <c r="G85" s="225"/>
      <c r="H85" s="225"/>
    </row>
    <row r="86" spans="2:9" s="19" customFormat="1" ht="15">
      <c r="B86" s="143" t="s">
        <v>176</v>
      </c>
      <c r="C86" s="144" t="s">
        <v>175</v>
      </c>
      <c r="D86" s="145"/>
      <c r="E86" s="221"/>
      <c r="F86" s="146"/>
      <c r="G86" s="213"/>
      <c r="H86" s="241"/>
      <c r="I86" s="20"/>
    </row>
    <row r="87" spans="2:9">
      <c r="C87" s="112"/>
      <c r="D87" s="147"/>
      <c r="E87" s="222"/>
      <c r="F87" s="141"/>
      <c r="G87" s="203"/>
      <c r="H87" s="237"/>
      <c r="I87" s="13"/>
    </row>
    <row r="88" spans="2:9">
      <c r="B88" s="148" t="s">
        <v>174</v>
      </c>
      <c r="C88" s="119" t="s">
        <v>173</v>
      </c>
      <c r="D88" s="120"/>
      <c r="E88" s="204" t="s">
        <v>172</v>
      </c>
      <c r="F88" s="245" t="s">
        <v>171</v>
      </c>
      <c r="G88" s="208" t="s">
        <v>170</v>
      </c>
      <c r="H88" s="211" t="s">
        <v>169</v>
      </c>
    </row>
    <row r="89" spans="2:9">
      <c r="B89" s="150">
        <v>1.01</v>
      </c>
      <c r="C89" s="112" t="s">
        <v>168</v>
      </c>
      <c r="D89" s="147"/>
      <c r="E89" s="203">
        <v>5</v>
      </c>
      <c r="F89" s="141" t="s">
        <v>157</v>
      </c>
      <c r="G89" s="233">
        <v>0</v>
      </c>
      <c r="H89" s="242">
        <f t="shared" ref="H89:H98" si="2">E89*G89</f>
        <v>0</v>
      </c>
    </row>
    <row r="90" spans="2:9">
      <c r="B90" s="150">
        <v>1.02</v>
      </c>
      <c r="C90" s="112" t="s">
        <v>167</v>
      </c>
      <c r="D90" s="147"/>
      <c r="E90" s="203">
        <v>1</v>
      </c>
      <c r="F90" s="141" t="s">
        <v>157</v>
      </c>
      <c r="G90" s="235">
        <v>0</v>
      </c>
      <c r="H90" s="242">
        <f t="shared" si="2"/>
        <v>0</v>
      </c>
    </row>
    <row r="91" spans="2:9">
      <c r="B91" s="150">
        <v>1.03</v>
      </c>
      <c r="C91" s="112" t="s">
        <v>166</v>
      </c>
      <c r="D91" s="147"/>
      <c r="E91" s="203">
        <v>1</v>
      </c>
      <c r="F91" s="141" t="s">
        <v>157</v>
      </c>
      <c r="G91" s="235">
        <v>0</v>
      </c>
      <c r="H91" s="242">
        <f t="shared" si="2"/>
        <v>0</v>
      </c>
    </row>
    <row r="92" spans="2:9" ht="25.5">
      <c r="B92" s="150">
        <v>1.05</v>
      </c>
      <c r="C92" s="112" t="s">
        <v>165</v>
      </c>
      <c r="D92" s="147"/>
      <c r="E92" s="205">
        <v>1</v>
      </c>
      <c r="F92" s="151" t="s">
        <v>157</v>
      </c>
      <c r="G92" s="235">
        <v>0</v>
      </c>
      <c r="H92" s="242">
        <f t="shared" si="2"/>
        <v>0</v>
      </c>
    </row>
    <row r="93" spans="2:9" ht="25.5">
      <c r="B93" s="150">
        <v>1.06</v>
      </c>
      <c r="C93" s="112" t="s">
        <v>164</v>
      </c>
      <c r="D93" s="147"/>
      <c r="E93" s="205">
        <v>1</v>
      </c>
      <c r="F93" s="151" t="s">
        <v>157</v>
      </c>
      <c r="G93" s="235">
        <v>0</v>
      </c>
      <c r="H93" s="242">
        <f t="shared" si="2"/>
        <v>0</v>
      </c>
    </row>
    <row r="94" spans="2:9" s="18" customFormat="1" ht="25.5">
      <c r="B94" s="150">
        <v>1.08</v>
      </c>
      <c r="C94" s="152" t="s">
        <v>163</v>
      </c>
      <c r="D94" s="147"/>
      <c r="E94" s="205">
        <v>1</v>
      </c>
      <c r="F94" s="151" t="s">
        <v>157</v>
      </c>
      <c r="G94" s="235">
        <v>0</v>
      </c>
      <c r="H94" s="242">
        <f t="shared" si="2"/>
        <v>0</v>
      </c>
    </row>
    <row r="95" spans="2:9" s="18" customFormat="1">
      <c r="B95" s="150">
        <v>1.0900000000000001</v>
      </c>
      <c r="C95" s="152" t="s">
        <v>162</v>
      </c>
      <c r="D95" s="147"/>
      <c r="E95" s="205">
        <v>1</v>
      </c>
      <c r="F95" s="151" t="s">
        <v>157</v>
      </c>
      <c r="G95" s="236">
        <v>0</v>
      </c>
      <c r="H95" s="242">
        <f t="shared" si="2"/>
        <v>0</v>
      </c>
    </row>
    <row r="96" spans="2:9" s="18" customFormat="1">
      <c r="B96" s="150">
        <v>1.1000000000000001</v>
      </c>
      <c r="C96" s="152" t="s">
        <v>161</v>
      </c>
      <c r="D96" s="147"/>
      <c r="E96" s="205">
        <v>1</v>
      </c>
      <c r="F96" s="151" t="s">
        <v>157</v>
      </c>
      <c r="G96" s="236">
        <v>0</v>
      </c>
      <c r="H96" s="242">
        <f t="shared" si="2"/>
        <v>0</v>
      </c>
    </row>
    <row r="97" spans="2:9" s="18" customFormat="1" ht="38.25">
      <c r="B97" s="150">
        <v>1.1100000000000001</v>
      </c>
      <c r="C97" s="152" t="s">
        <v>160</v>
      </c>
      <c r="D97" s="147"/>
      <c r="E97" s="205">
        <v>1</v>
      </c>
      <c r="F97" s="151" t="s">
        <v>157</v>
      </c>
      <c r="G97" s="236">
        <v>0</v>
      </c>
      <c r="H97" s="242">
        <f t="shared" si="2"/>
        <v>0</v>
      </c>
    </row>
    <row r="98" spans="2:9" s="18" customFormat="1" ht="38.25">
      <c r="B98" s="150">
        <v>1.1200000000000001</v>
      </c>
      <c r="C98" s="152" t="s">
        <v>159</v>
      </c>
      <c r="D98" s="147"/>
      <c r="E98" s="205">
        <v>12</v>
      </c>
      <c r="F98" s="151" t="s">
        <v>158</v>
      </c>
      <c r="G98" s="236">
        <v>0</v>
      </c>
      <c r="H98" s="242">
        <f t="shared" si="2"/>
        <v>0</v>
      </c>
    </row>
    <row r="99" spans="2:9">
      <c r="B99" s="150"/>
      <c r="C99" s="17"/>
      <c r="D99" s="153"/>
      <c r="E99" s="203"/>
      <c r="F99" s="141"/>
      <c r="G99" s="237"/>
      <c r="H99" s="237"/>
    </row>
    <row r="100" spans="2:9">
      <c r="B100" s="150"/>
      <c r="C100" s="154" t="s">
        <v>156</v>
      </c>
      <c r="D100" s="154"/>
      <c r="E100" s="223"/>
      <c r="F100" s="250"/>
      <c r="G100" s="238"/>
      <c r="H100" s="238">
        <f>SUM(H89:H99)</f>
        <v>0</v>
      </c>
    </row>
    <row r="101" spans="2:9">
      <c r="B101" s="16"/>
      <c r="D101" s="15"/>
      <c r="E101" s="224"/>
      <c r="G101" s="212"/>
      <c r="H101" s="243"/>
      <c r="I101" s="13"/>
    </row>
  </sheetData>
  <sheetProtection algorithmName="SHA-512" hashValue="bNujOMVwKOscR+MuJ6TfF+c0bGAIjb709vBli63LoZxGdQpyG1u7+wkagUgO+LIXm56hChOvCwcbzdrNFTWd+Q==" saltValue="yYNi8f5sWd8Kv0I5ptXuoA==" spinCount="100000" sheet="1" objects="1" scenarios="1"/>
  <mergeCells count="5">
    <mergeCell ref="C83:F83"/>
    <mergeCell ref="B2:H2"/>
    <mergeCell ref="C4:G4"/>
    <mergeCell ref="C10:G10"/>
    <mergeCell ref="C63:F63"/>
  </mergeCells>
  <pageMargins left="0.19685039370078741" right="0.19685039370078741" top="1.1811023622047245" bottom="0.74803149606299213" header="0.19685039370078741" footer="0.31496062992125984"/>
  <pageSetup paperSize="9" scale="80" orientation="portrait" r:id="rId1"/>
  <headerFooter>
    <oddHeader>&amp;C&amp;G</oddHeader>
    <oddFooter>&amp;C&amp;"Swis721 Cn BT,Roman"Popis električnih inštalalcij in opreme
TRG PESNICA&amp;R&amp;"Swis721 Cn BT,Roman"Stran &amp;P</oddFooter>
  </headerFooter>
  <legacyDrawingHF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8</vt:i4>
      </vt:variant>
      <vt:variant>
        <vt:lpstr>Imenovani obsegi</vt:lpstr>
      </vt:variant>
      <vt:variant>
        <vt:i4>21</vt:i4>
      </vt:variant>
    </vt:vector>
  </HeadingPairs>
  <TitlesOfParts>
    <vt:vector size="29" baseType="lpstr">
      <vt:lpstr>SKUPNA REKAPITULACIJA</vt:lpstr>
      <vt:lpstr>Pripravljalna dela</vt:lpstr>
      <vt:lpstr>REKAP.OBRTNIŠKIH DEL</vt:lpstr>
      <vt:lpstr>Ravna streha</vt:lpstr>
      <vt:lpstr>Ključ. dela</vt:lpstr>
      <vt:lpstr>Spuščen strop</vt:lpstr>
      <vt:lpstr>Rekapitulacija EL</vt:lpstr>
      <vt:lpstr>Elektroinstalacije</vt:lpstr>
      <vt:lpstr>'Ključ. dela'!CENA</vt:lpstr>
      <vt:lpstr>'Pripravljalna dela'!CENA</vt:lpstr>
      <vt:lpstr>'Ravna streha'!CENA</vt:lpstr>
      <vt:lpstr>'REKAP.OBRTNIŠKIH DEL'!CENA</vt:lpstr>
      <vt:lpstr>'Spuščen strop'!CENA</vt:lpstr>
      <vt:lpstr>CENA</vt:lpstr>
      <vt:lpstr>'Ključ. dela'!KOLIC</vt:lpstr>
      <vt:lpstr>'Pripravljalna dela'!KOLIC</vt:lpstr>
      <vt:lpstr>'Ravna streha'!KOLIC</vt:lpstr>
      <vt:lpstr>'REKAP.OBRTNIŠKIH DEL'!KOLIC</vt:lpstr>
      <vt:lpstr>'Spuščen strop'!KOLIC</vt:lpstr>
      <vt:lpstr>KOLIC</vt:lpstr>
      <vt:lpstr>Elektroinstalacije!Področje_tiskanja</vt:lpstr>
      <vt:lpstr>'Ključ. dela'!Področje_tiskanja</vt:lpstr>
      <vt:lpstr>'Pripravljalna dela'!Področje_tiskanja</vt:lpstr>
      <vt:lpstr>'Ravna streha'!Področje_tiskanja</vt:lpstr>
      <vt:lpstr>'REKAP.OBRTNIŠKIH DEL'!Področje_tiskanja</vt:lpstr>
      <vt:lpstr>'SKUPNA REKAPITULACIJA'!Področje_tiskanja</vt:lpstr>
      <vt:lpstr>'Ključ. dela'!Tiskanje_naslovov</vt:lpstr>
      <vt:lpstr>'Ravna streha'!Tiskanje_naslovov</vt:lpstr>
      <vt:lpstr>'Spuščen strop'!Tiskanje_naslovov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XXX - nikoli ne veš kdo</dc:creator>
  <dc:description/>
  <cp:lastModifiedBy>Maja Božič</cp:lastModifiedBy>
  <cp:revision>3</cp:revision>
  <cp:lastPrinted>2026-07-03T16:02:45Z</cp:lastPrinted>
  <dcterms:created xsi:type="dcterms:W3CDTF">2011-02-12T15:33:47Z</dcterms:created>
  <dcterms:modified xsi:type="dcterms:W3CDTF">2026-07-28T04:53:42Z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